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featurePropertyBag/featurePropertyBag.xml" ContentType="application/vnd.ms-excel.featurepropertyba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pmarchitectes-my.sharepoint.com/personal/ph_rougier_pm-architectes_com/Documents/Architecte/Groupes/00 AFFAIRES/INSA BATIMENT C - Réorganisation Locaux/7 - DCE/01 PM ARCHI/02 CCTP-DPGF/indB - 12.03.2026/"/>
    </mc:Choice>
  </mc:AlternateContent>
  <xr:revisionPtr revIDLastSave="0" documentId="8_{C986F22F-D68F-4841-B270-57D6B44F02B8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DPGF" sheetId="6" r:id="rId1"/>
  </sheets>
  <definedNames>
    <definedName name="_xlnm.Print_Titles" localSheetId="0">DPGF!$20:$21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88" i="6" l="1"/>
  <c r="G289" i="6" s="1"/>
  <c r="G355" i="6" s="1"/>
  <c r="G283" i="6" l="1"/>
  <c r="G248" i="6"/>
  <c r="G247" i="6"/>
  <c r="G246" i="6"/>
  <c r="G214" i="6"/>
  <c r="G250" i="6" l="1"/>
  <c r="B357" i="6"/>
  <c r="B355" i="6"/>
  <c r="B354" i="6"/>
  <c r="B353" i="6"/>
  <c r="B352" i="6"/>
  <c r="B351" i="6"/>
  <c r="B350" i="6"/>
  <c r="B349" i="6"/>
  <c r="B348" i="6"/>
  <c r="B347" i="6"/>
  <c r="C357" i="6"/>
  <c r="C355" i="6"/>
  <c r="C354" i="6"/>
  <c r="C353" i="6"/>
  <c r="C352" i="6"/>
  <c r="C351" i="6"/>
  <c r="C350" i="6"/>
  <c r="C349" i="6"/>
  <c r="C348" i="6"/>
  <c r="C347" i="6"/>
  <c r="A282" i="6"/>
  <c r="A274" i="6"/>
  <c r="A275" i="6" s="1"/>
  <c r="A276" i="6" s="1"/>
  <c r="A277" i="6" s="1"/>
  <c r="A278" i="6" s="1"/>
  <c r="A270" i="6"/>
  <c r="A264" i="6"/>
  <c r="A265" i="6" s="1"/>
  <c r="A266" i="6" s="1"/>
  <c r="A240" i="6"/>
  <c r="A241" i="6" s="1"/>
  <c r="A242" i="6" s="1"/>
  <c r="A243" i="6" s="1"/>
  <c r="A236" i="6"/>
  <c r="A231" i="6"/>
  <c r="A232" i="6" s="1"/>
  <c r="A176" i="6"/>
  <c r="A169" i="6"/>
  <c r="A170" i="6" s="1"/>
  <c r="A171" i="6" s="1"/>
  <c r="A172" i="6" s="1"/>
  <c r="A165" i="6"/>
  <c r="A159" i="6"/>
  <c r="A160" i="6" s="1"/>
  <c r="A161" i="6" s="1"/>
  <c r="A145" i="6"/>
  <c r="A138" i="6"/>
  <c r="A139" i="6" s="1"/>
  <c r="A140" i="6" s="1"/>
  <c r="A141" i="6" s="1"/>
  <c r="A133" i="6"/>
  <c r="A127" i="6"/>
  <c r="A128" i="6" s="1"/>
  <c r="A129" i="6" s="1"/>
  <c r="A112" i="6"/>
  <c r="A104" i="6"/>
  <c r="A105" i="6" s="1"/>
  <c r="A106" i="6" s="1"/>
  <c r="A107" i="6" s="1"/>
  <c r="A108" i="6" s="1"/>
  <c r="A99" i="6"/>
  <c r="A100" i="6" s="1"/>
  <c r="A94" i="6"/>
  <c r="A95" i="6" s="1"/>
  <c r="A80" i="6"/>
  <c r="A73" i="6"/>
  <c r="A74" i="6" s="1"/>
  <c r="A75" i="6" s="1"/>
  <c r="A76" i="6" s="1"/>
  <c r="A69" i="6"/>
  <c r="A64" i="6"/>
  <c r="A65" i="6" s="1"/>
  <c r="G192" i="6" l="1"/>
  <c r="G190" i="6"/>
  <c r="G194" i="6" s="1"/>
  <c r="A255" i="6"/>
  <c r="A256" i="6" s="1"/>
  <c r="A257" i="6" s="1"/>
  <c r="A258" i="6" s="1"/>
  <c r="A259" i="6" s="1"/>
  <c r="A260" i="6" s="1"/>
  <c r="A227" i="6"/>
  <c r="A222" i="6"/>
  <c r="A223" i="6" s="1"/>
  <c r="A224" i="6" s="1"/>
  <c r="A225" i="6" s="1"/>
  <c r="A187" i="6"/>
  <c r="A182" i="6"/>
  <c r="A183" i="6" s="1"/>
  <c r="A184" i="6" s="1"/>
  <c r="A185" i="6" s="1"/>
  <c r="A151" i="6"/>
  <c r="A152" i="6" s="1"/>
  <c r="A153" i="6" s="1"/>
  <c r="A154" i="6" s="1"/>
  <c r="A118" i="6"/>
  <c r="A119" i="6" s="1"/>
  <c r="A120" i="6" s="1"/>
  <c r="A121" i="6" s="1"/>
  <c r="A86" i="6"/>
  <c r="A87" i="6" s="1"/>
  <c r="A88" i="6" s="1"/>
  <c r="A89" i="6" s="1"/>
  <c r="A56" i="6"/>
  <c r="A57" i="6" s="1"/>
  <c r="A58" i="6" s="1"/>
  <c r="A59" i="6" s="1"/>
  <c r="A344" i="6"/>
  <c r="A26" i="6"/>
  <c r="A27" i="6" s="1"/>
  <c r="A28" i="6" s="1"/>
  <c r="A29" i="6" s="1"/>
  <c r="G282" i="6"/>
  <c r="G281" i="6"/>
  <c r="G285" i="6" s="1"/>
  <c r="G278" i="6"/>
  <c r="G277" i="6"/>
  <c r="G276" i="6"/>
  <c r="G275" i="6"/>
  <c r="G274" i="6"/>
  <c r="G273" i="6"/>
  <c r="G270" i="6"/>
  <c r="G269" i="6"/>
  <c r="G271" i="6" s="1"/>
  <c r="G266" i="6"/>
  <c r="G265" i="6"/>
  <c r="G264" i="6"/>
  <c r="G263" i="6"/>
  <c r="G267" i="6" s="1"/>
  <c r="G260" i="6"/>
  <c r="G259" i="6"/>
  <c r="G258" i="6"/>
  <c r="G257" i="6"/>
  <c r="G256" i="6"/>
  <c r="G255" i="6"/>
  <c r="G254" i="6"/>
  <c r="G243" i="6"/>
  <c r="G242" i="6"/>
  <c r="G241" i="6"/>
  <c r="G240" i="6"/>
  <c r="G239" i="6"/>
  <c r="G244" i="6" s="1"/>
  <c r="G236" i="6"/>
  <c r="G235" i="6"/>
  <c r="G237" i="6" s="1"/>
  <c r="G232" i="6"/>
  <c r="G231" i="6"/>
  <c r="G230" i="6"/>
  <c r="G233" i="6" s="1"/>
  <c r="G227" i="6"/>
  <c r="G226" i="6"/>
  <c r="G225" i="6"/>
  <c r="G224" i="6"/>
  <c r="G223" i="6"/>
  <c r="G222" i="6"/>
  <c r="G221" i="6"/>
  <c r="G215" i="6"/>
  <c r="G213" i="6"/>
  <c r="G217" i="6" s="1"/>
  <c r="G210" i="6"/>
  <c r="G209" i="6"/>
  <c r="G208" i="6"/>
  <c r="G207" i="6"/>
  <c r="G206" i="6"/>
  <c r="G205" i="6"/>
  <c r="G211" i="6" s="1"/>
  <c r="G202" i="6"/>
  <c r="G201" i="6"/>
  <c r="G203" i="6" s="1"/>
  <c r="G198" i="6"/>
  <c r="G197" i="6"/>
  <c r="G196" i="6"/>
  <c r="G187" i="6"/>
  <c r="G186" i="6"/>
  <c r="G185" i="6"/>
  <c r="G184" i="6"/>
  <c r="G183" i="6"/>
  <c r="G182" i="6"/>
  <c r="G181" i="6"/>
  <c r="G188" i="6" s="1"/>
  <c r="G176" i="6"/>
  <c r="G175" i="6"/>
  <c r="G177" i="6" s="1"/>
  <c r="G172" i="6"/>
  <c r="G171" i="6"/>
  <c r="G170" i="6"/>
  <c r="G169" i="6"/>
  <c r="G168" i="6"/>
  <c r="G173" i="6" s="1"/>
  <c r="G165" i="6"/>
  <c r="G164" i="6"/>
  <c r="G166" i="6" s="1"/>
  <c r="G161" i="6"/>
  <c r="G160" i="6"/>
  <c r="G159" i="6"/>
  <c r="G158" i="6"/>
  <c r="G162" i="6" s="1"/>
  <c r="G155" i="6"/>
  <c r="G154" i="6"/>
  <c r="G153" i="6"/>
  <c r="G152" i="6"/>
  <c r="G151" i="6"/>
  <c r="G150" i="6"/>
  <c r="G156" i="6" s="1"/>
  <c r="G338" i="6"/>
  <c r="G337" i="6"/>
  <c r="G333" i="6"/>
  <c r="G332" i="6"/>
  <c r="G331" i="6"/>
  <c r="G327" i="6"/>
  <c r="G326" i="6"/>
  <c r="G325" i="6"/>
  <c r="G324" i="6"/>
  <c r="G319" i="6"/>
  <c r="G318" i="6"/>
  <c r="G317" i="6"/>
  <c r="G316" i="6"/>
  <c r="G315" i="6"/>
  <c r="G314" i="6"/>
  <c r="G311" i="6"/>
  <c r="G310" i="6"/>
  <c r="G307" i="6"/>
  <c r="G306" i="6"/>
  <c r="G305" i="6"/>
  <c r="G304" i="6"/>
  <c r="G301" i="6"/>
  <c r="G300" i="6"/>
  <c r="G299" i="6"/>
  <c r="G298" i="6"/>
  <c r="G297" i="6"/>
  <c r="G296" i="6"/>
  <c r="G295" i="6"/>
  <c r="G294" i="6"/>
  <c r="G145" i="6"/>
  <c r="G144" i="6"/>
  <c r="G146" i="6" s="1"/>
  <c r="G141" i="6"/>
  <c r="G140" i="6"/>
  <c r="G139" i="6"/>
  <c r="G138" i="6"/>
  <c r="G137" i="6"/>
  <c r="G142" i="6" s="1"/>
  <c r="G134" i="6"/>
  <c r="G133" i="6"/>
  <c r="G132" i="6"/>
  <c r="G129" i="6"/>
  <c r="G128" i="6"/>
  <c r="G127" i="6"/>
  <c r="G126" i="6"/>
  <c r="G130" i="6" s="1"/>
  <c r="G123" i="6"/>
  <c r="G122" i="6"/>
  <c r="G121" i="6"/>
  <c r="G120" i="6"/>
  <c r="G119" i="6"/>
  <c r="G118" i="6"/>
  <c r="G117" i="6"/>
  <c r="G124" i="6" s="1"/>
  <c r="G112" i="6"/>
  <c r="G111" i="6"/>
  <c r="G113" i="6" s="1"/>
  <c r="G108" i="6"/>
  <c r="G107" i="6"/>
  <c r="G106" i="6"/>
  <c r="G105" i="6"/>
  <c r="G104" i="6"/>
  <c r="G103" i="6"/>
  <c r="G100" i="6"/>
  <c r="G99" i="6"/>
  <c r="G98" i="6"/>
  <c r="G101" i="6" s="1"/>
  <c r="G95" i="6"/>
  <c r="G94" i="6"/>
  <c r="G93" i="6"/>
  <c r="G96" i="6" s="1"/>
  <c r="G90" i="6"/>
  <c r="G89" i="6"/>
  <c r="G88" i="6"/>
  <c r="G87" i="6"/>
  <c r="G86" i="6"/>
  <c r="G85" i="6"/>
  <c r="G91" i="6" s="1"/>
  <c r="G80" i="6"/>
  <c r="G79" i="6"/>
  <c r="G81" i="6" s="1"/>
  <c r="G76" i="6"/>
  <c r="G75" i="6"/>
  <c r="G74" i="6"/>
  <c r="G73" i="6"/>
  <c r="G72" i="6"/>
  <c r="G77" i="6" s="1"/>
  <c r="G69" i="6"/>
  <c r="G68" i="6"/>
  <c r="G70" i="6" s="1"/>
  <c r="G65" i="6"/>
  <c r="G64" i="6"/>
  <c r="G63" i="6"/>
  <c r="G66" i="6" s="1"/>
  <c r="G60" i="6"/>
  <c r="G59" i="6"/>
  <c r="G58" i="6"/>
  <c r="G57" i="6"/>
  <c r="G56" i="6"/>
  <c r="G55" i="6"/>
  <c r="G50" i="6"/>
  <c r="G49" i="6"/>
  <c r="G51" i="6" s="1"/>
  <c r="G46" i="6"/>
  <c r="G45" i="6"/>
  <c r="G44" i="6"/>
  <c r="G43" i="6"/>
  <c r="G47" i="6" s="1"/>
  <c r="G40" i="6"/>
  <c r="G39" i="6"/>
  <c r="G41" i="6" s="1"/>
  <c r="G36" i="6"/>
  <c r="G35" i="6"/>
  <c r="G34" i="6"/>
  <c r="G33" i="6"/>
  <c r="G37" i="6" s="1"/>
  <c r="G30" i="6"/>
  <c r="G29" i="6"/>
  <c r="G28" i="6"/>
  <c r="G27" i="6"/>
  <c r="G26" i="6"/>
  <c r="G25" i="6"/>
  <c r="G178" i="6" l="1"/>
  <c r="G199" i="6"/>
  <c r="G31" i="6"/>
  <c r="G109" i="6"/>
  <c r="G228" i="6"/>
  <c r="G251" i="6" s="1"/>
  <c r="G61" i="6"/>
  <c r="G261" i="6"/>
  <c r="G114" i="6"/>
  <c r="G218" i="6"/>
  <c r="G279" i="6"/>
  <c r="G286" i="6" s="1"/>
  <c r="G354" i="6" s="1"/>
  <c r="G52" i="6"/>
  <c r="G82" i="6"/>
  <c r="G135" i="6"/>
  <c r="G147" i="6" s="1"/>
  <c r="G302" i="6"/>
  <c r="G339" i="6"/>
  <c r="G312" i="6"/>
  <c r="G308" i="6"/>
  <c r="G334" i="6"/>
  <c r="G328" i="6"/>
  <c r="G320" i="6"/>
  <c r="G290" i="6" l="1"/>
  <c r="G353" i="6"/>
  <c r="G340" i="6"/>
  <c r="G352" i="6"/>
  <c r="G351" i="6"/>
  <c r="G349" i="6"/>
  <c r="G350" i="6"/>
  <c r="G347" i="6"/>
  <c r="G348" i="6" l="1"/>
  <c r="D346" i="6"/>
  <c r="G357" i="6"/>
  <c r="G341" i="6"/>
  <c r="D356" i="6"/>
  <c r="F361" i="6" l="1"/>
  <c r="F362" i="6" s="1"/>
  <c r="F363" i="6" s="1"/>
</calcChain>
</file>

<file path=xl/sharedStrings.xml><?xml version="1.0" encoding="utf-8"?>
<sst xmlns="http://schemas.openxmlformats.org/spreadsheetml/2006/main" count="659" uniqueCount="176">
  <si>
    <t>2.1</t>
  </si>
  <si>
    <t>Code</t>
  </si>
  <si>
    <t>Désignation</t>
  </si>
  <si>
    <t>U</t>
  </si>
  <si>
    <t>Qte</t>
  </si>
  <si>
    <t>P.U. HT</t>
  </si>
  <si>
    <t>P.T. HT</t>
  </si>
  <si>
    <t>1.1</t>
  </si>
  <si>
    <t>ens</t>
  </si>
  <si>
    <t>ml</t>
  </si>
  <si>
    <t>u</t>
  </si>
  <si>
    <t>1.1.1</t>
  </si>
  <si>
    <t>Dépose</t>
  </si>
  <si>
    <t>Forfait dépose / repose faux plafonds</t>
  </si>
  <si>
    <t>Dépose de la goulotte</t>
  </si>
  <si>
    <t>Demande de consignation des circuits</t>
  </si>
  <si>
    <t>Dépose des prises de courant et du câble</t>
  </si>
  <si>
    <t>Dépose des prises RJ45</t>
  </si>
  <si>
    <t>Curage du câble informatique</t>
  </si>
  <si>
    <t>Dépose du convecteur</t>
  </si>
  <si>
    <t>Sous-total Dépose</t>
  </si>
  <si>
    <t>1.1.2</t>
  </si>
  <si>
    <t>Distribution secondaire</t>
  </si>
  <si>
    <t>Adjonction de départs dans l'armoire</t>
  </si>
  <si>
    <t>Goulotte de distribution 3 compartiments</t>
  </si>
  <si>
    <t>Câble U1000 R2V 3G2,5 mm²</t>
  </si>
  <si>
    <t>Boîte dérivation Plexo 80x80</t>
  </si>
  <si>
    <t>Sous-total Distribution secondaire</t>
  </si>
  <si>
    <t>1.1.3</t>
  </si>
  <si>
    <t>Petits appareillages</t>
  </si>
  <si>
    <t>Prise de courant 2P+T spécial repiquage Mosaic 2 modules avec connexion par bornes à vis 4mm² - blanc RAL9003 finition brillante</t>
  </si>
  <si>
    <t>Prise de courant 2P+T Surface Mosaic Link à puits incliné à 45° raccordement latéral par bornes automatiques à levier - 2 modules rouge - à équiper d'un support et d'une plaque Mosaic</t>
  </si>
  <si>
    <t>Sous-total Petits appareillages</t>
  </si>
  <si>
    <t>1.1.4</t>
  </si>
  <si>
    <t>VDI</t>
  </si>
  <si>
    <t>Prise RJ45 cat.6A - STP - support 45x45 adaptable blanc</t>
  </si>
  <si>
    <t>ACTASSI S-ONE connecteur RJ45 catégorie 6A blindé</t>
  </si>
  <si>
    <t>Câble 1x4P - F/FTP - AcoLan 550 - 100 ohms - Cat.6a - gaine LSZH</t>
  </si>
  <si>
    <t>Recettes informatiques</t>
  </si>
  <si>
    <t>Sous-total VDI</t>
  </si>
  <si>
    <t>1.1.5</t>
  </si>
  <si>
    <t>Dépose de l'ancien luminaire</t>
  </si>
  <si>
    <t>Lineal Suspendu Eclairage direct/indirect 28W/50W CCT</t>
  </si>
  <si>
    <t>1.2</t>
  </si>
  <si>
    <t>1.2.1</t>
  </si>
  <si>
    <t>1.2.2</t>
  </si>
  <si>
    <t>1.2.3</t>
  </si>
  <si>
    <t>1.2.4</t>
  </si>
  <si>
    <t>1.3</t>
  </si>
  <si>
    <t>1.3.1</t>
  </si>
  <si>
    <t>1.3.2</t>
  </si>
  <si>
    <t>1.3.3</t>
  </si>
  <si>
    <t>1.3.4</t>
  </si>
  <si>
    <t>INFRAPLUS-MP - panneau 24 ports FTP vide face avant fixe</t>
  </si>
  <si>
    <t>1.2.5</t>
  </si>
  <si>
    <t>1.3.5</t>
  </si>
  <si>
    <t>1.4</t>
  </si>
  <si>
    <t>1.4.1</t>
  </si>
  <si>
    <t>1.4.2</t>
  </si>
  <si>
    <t>1.4.3</t>
  </si>
  <si>
    <t>1.4.4</t>
  </si>
  <si>
    <t>1.4.5</t>
  </si>
  <si>
    <t>1.5</t>
  </si>
  <si>
    <t>Salle C2.11 (anciennement C2.09)</t>
  </si>
  <si>
    <t>1.5.1</t>
  </si>
  <si>
    <t>1.5.2</t>
  </si>
  <si>
    <t>1.5.3</t>
  </si>
  <si>
    <t>1.5.4</t>
  </si>
  <si>
    <t>1.5.5</t>
  </si>
  <si>
    <t>Sous-total Salle C2.11 (anciennement C2.09)</t>
  </si>
  <si>
    <t>1.6</t>
  </si>
  <si>
    <t>1.6.1</t>
  </si>
  <si>
    <t>Salle C2.02</t>
  </si>
  <si>
    <t>1.6.2</t>
  </si>
  <si>
    <t>1.6.3</t>
  </si>
  <si>
    <t>1.6.4</t>
  </si>
  <si>
    <t>1.6.5</t>
  </si>
  <si>
    <t>Sous-total Salle C2.02</t>
  </si>
  <si>
    <t>Poteau</t>
  </si>
  <si>
    <t>Dépose baie informatique</t>
  </si>
  <si>
    <t>1.7</t>
  </si>
  <si>
    <t>Salle C2.06 - C2.08</t>
  </si>
  <si>
    <t>1.7.1</t>
  </si>
  <si>
    <t>1.7.2</t>
  </si>
  <si>
    <t>1.7.3</t>
  </si>
  <si>
    <t>1.7.4</t>
  </si>
  <si>
    <t>1.7.5</t>
  </si>
  <si>
    <t>Sous-total Salle C2.06 - C2.08</t>
  </si>
  <si>
    <t>Mosaïc Inter SA ou VV à voyant</t>
  </si>
  <si>
    <t>1.8</t>
  </si>
  <si>
    <t>Salle C4.20</t>
  </si>
  <si>
    <t>Dépose potelet</t>
  </si>
  <si>
    <t>Dépose du haut-parleur</t>
  </si>
  <si>
    <t>1.8.1</t>
  </si>
  <si>
    <t>1.8.2</t>
  </si>
  <si>
    <t>1.8.3</t>
  </si>
  <si>
    <t>1.8.4</t>
  </si>
  <si>
    <t>1.8.5</t>
  </si>
  <si>
    <t>Dépose de la baie informatique</t>
  </si>
  <si>
    <t>Option 1 - Remplacement des luminaires sur les 4 lignes existantes
(retro-fit) + adjonction d'une ligne complémentaire</t>
  </si>
  <si>
    <t>1.8.5.1</t>
  </si>
  <si>
    <t>Dépose d'une ligne lumineuse</t>
  </si>
  <si>
    <t>Démontage de la ligne lumineuse et adaptation des réglettes 2400mm sur profilé existant</t>
  </si>
  <si>
    <t>Fourniture pose et raccordement de ligne équipée de 3 luminaires en LED</t>
  </si>
  <si>
    <t>Reprise du câblage existant</t>
  </si>
  <si>
    <t>1.8.5.2</t>
  </si>
  <si>
    <t>Option 2 - Relamping en LED des 5 lignes lumineuses</t>
  </si>
  <si>
    <t>Dépose des anciens luminaires et pose de 5 nouvelles lignes lumineuses en LED</t>
  </si>
  <si>
    <t>Dépose des 5 lignes lumineuses</t>
  </si>
  <si>
    <t>2.1.1</t>
  </si>
  <si>
    <t>Sous-total Salle C4.20</t>
  </si>
  <si>
    <t>2.1.3</t>
  </si>
  <si>
    <t>2.1.2</t>
  </si>
  <si>
    <t>2.1.4</t>
  </si>
  <si>
    <t>Eclairage</t>
  </si>
  <si>
    <t>2.1.5</t>
  </si>
  <si>
    <t>Salle C4.10</t>
  </si>
  <si>
    <t>Sous-total Salle C4.10</t>
  </si>
  <si>
    <t>Salle C4.12A</t>
  </si>
  <si>
    <t>Curage du tableau électrique</t>
  </si>
  <si>
    <t>Sous-total Salle C4.12A</t>
  </si>
  <si>
    <t>Salle C4.12B</t>
  </si>
  <si>
    <t>Création d'un tableau électrique pour reprise des circuits des salles C4.12A, C4.12B, et C4.12C</t>
  </si>
  <si>
    <t>Alimentation du nouveau tableau depuis le tableau d'étage</t>
  </si>
  <si>
    <t>Sous-total Salle C4.12B</t>
  </si>
  <si>
    <t>Salle C4.12C</t>
  </si>
  <si>
    <t>Sous-total Salle C4.12C</t>
  </si>
  <si>
    <t>Réfection de la baie informatique en C2.17</t>
  </si>
  <si>
    <t>Remplacement de la baie 600x600 existante par un modele 600x800 comprenant :
- reperage complete de la face avant de la baire
- demontage de l osssature et panneaux lateraux
- depose des panneaux fibres optiques et panneaux RJ45
- remontage dans la nouvelle baie et complement guide cordons
- refection du brassage en coordination avec le service informatique de l INSA
- remise en ordre des cordons
- depannage</t>
  </si>
  <si>
    <t>1.9</t>
  </si>
  <si>
    <t>Lot n°4 - ELECTRICITE</t>
  </si>
  <si>
    <t>Sous-total  Eclairage</t>
  </si>
  <si>
    <t>Sous-total  Option 1</t>
  </si>
  <si>
    <t>Sous-total  Option 2</t>
  </si>
  <si>
    <t>Adjonction d'une ligne centrale</t>
  </si>
  <si>
    <t>Sous-total PHASE 2 : Travaux été 2026</t>
  </si>
  <si>
    <t>Luminaires ZUMTOBEL existants conservés.</t>
  </si>
  <si>
    <r>
      <rPr>
        <b/>
        <sz val="8"/>
        <rFont val="Century Gothic"/>
        <family val="2"/>
      </rPr>
      <t>INSA DE STRASBOURG</t>
    </r>
    <r>
      <rPr>
        <sz val="8"/>
        <rFont val="Century Gothic"/>
        <family val="2"/>
      </rPr>
      <t xml:space="preserve">
Réorganisation de locaux des bâtiments C et L</t>
    </r>
  </si>
  <si>
    <r>
      <rPr>
        <u/>
        <sz val="11"/>
        <rFont val="Century Gothic"/>
        <family val="2"/>
      </rPr>
      <t>MAITRE D'OUVRAGE</t>
    </r>
    <r>
      <rPr>
        <sz val="11"/>
        <rFont val="Century Gothic"/>
        <family val="2"/>
      </rPr>
      <t xml:space="preserve"> :
INSA de Strasbourg</t>
    </r>
  </si>
  <si>
    <t>24, Boulevard de la Victoire
67000 STRASBOURG
Tél : 03 88 14 47 00</t>
  </si>
  <si>
    <r>
      <t xml:space="preserve">INSA DE STRASBOURG
</t>
    </r>
    <r>
      <rPr>
        <sz val="12"/>
        <rFont val="Century Gothic"/>
        <family val="2"/>
      </rPr>
      <t>REORGANISATION DE LOCAUX DES BÂTIMENTS C ET L</t>
    </r>
  </si>
  <si>
    <r>
      <t xml:space="preserve">DECOMPOSITION DU PRIX GLOBAL ET FORFAITAIRE
</t>
    </r>
    <r>
      <rPr>
        <b/>
        <sz val="22"/>
        <color rgb="FF000000"/>
        <rFont val="Century Gothic"/>
        <family val="2"/>
      </rPr>
      <t>DPGF</t>
    </r>
  </si>
  <si>
    <r>
      <rPr>
        <u/>
        <sz val="10"/>
        <rFont val="Century Gothic"/>
        <family val="2"/>
      </rPr>
      <t>MAITRE D'OEUVRE</t>
    </r>
    <r>
      <rPr>
        <sz val="10"/>
        <rFont val="Century Gothic"/>
        <family val="2"/>
      </rPr>
      <t xml:space="preserve"> :
</t>
    </r>
    <r>
      <rPr>
        <b/>
        <sz val="10"/>
        <rFont val="Century Gothic"/>
        <family val="2"/>
      </rPr>
      <t xml:space="preserve">PM Architectes
</t>
    </r>
    <r>
      <rPr>
        <sz val="10"/>
        <rFont val="Century Gothic"/>
        <family val="2"/>
      </rPr>
      <t>M. Michel POULET
contact@pm-architectes.com</t>
    </r>
  </si>
  <si>
    <t>11, rue d'Ergersheim - 67200 STRASBOURG
Tél : 03 88 27 23 23
Mob : 06 80 84 62 21</t>
  </si>
  <si>
    <t>RECAPITULATIF</t>
  </si>
  <si>
    <t>Total du lot</t>
  </si>
  <si>
    <t>Total H.T.  :</t>
  </si>
  <si>
    <t>Total T.V.A. (20%) :</t>
  </si>
  <si>
    <t>Total T.T.C. :</t>
  </si>
  <si>
    <t>Soit en toutes lettres TTC : ______________________________________________________________</t>
  </si>
  <si>
    <t>_____________________________________________________________________________________</t>
  </si>
  <si>
    <t>Fait à ___________________________</t>
  </si>
  <si>
    <t>le ___________________________</t>
  </si>
  <si>
    <t>Bon pour accord, signature,</t>
  </si>
  <si>
    <t>Signature et cachet de l'Entrepreneur</t>
  </si>
  <si>
    <t>TRANCHE FERME : travaux été 2026</t>
  </si>
  <si>
    <t>TRANCHE CONDITIONNELLE : travaux été 2027</t>
  </si>
  <si>
    <t>Sous-total TRANCHE FERME : travaux été 2026</t>
  </si>
  <si>
    <t>Préparation des travaux</t>
  </si>
  <si>
    <t>Tableaux électriques</t>
  </si>
  <si>
    <t>Ajout d'un départ au tableau électrique du niveau</t>
  </si>
  <si>
    <t>Salles C2.07 et C2.09 (anciennement C2.07)</t>
  </si>
  <si>
    <t>Sous-total Salles C2.07 et C2.09 (anciennement C2.07)</t>
  </si>
  <si>
    <t>1.6.6</t>
  </si>
  <si>
    <t>2.7.5.1</t>
  </si>
  <si>
    <t>1 - TRANCHE FERME : travaux été 2026</t>
  </si>
  <si>
    <t>2 - TRANCHE OPTIONNELLE : travaux été 2027</t>
  </si>
  <si>
    <t>Coffret de conception modulaire réalisé en tôle d'acier électrozinguée d'épaisseur 15 à 20/10e mm, avec revêtement anti-corrosion 
y compris :  coupure d'urgence, mise à la terre et liaison équipotentielles conformes au CCTP</t>
  </si>
  <si>
    <t>Blocs de secours</t>
  </si>
  <si>
    <t>A placer au dessus de chacune des portes, y compris tous raccordements</t>
  </si>
  <si>
    <t>Sous-total  VDI</t>
  </si>
  <si>
    <r>
      <rPr>
        <u/>
        <sz val="10"/>
        <rFont val="Century Gothic"/>
        <family val="2"/>
      </rPr>
      <t xml:space="preserve">BUREAU DE CONTRÔLE </t>
    </r>
    <r>
      <rPr>
        <sz val="10"/>
        <rFont val="Century Gothic"/>
        <family val="2"/>
      </rPr>
      <t xml:space="preserve">:
</t>
    </r>
    <r>
      <rPr>
        <b/>
        <sz val="10"/>
        <rFont val="Century Gothic"/>
        <family val="2"/>
      </rPr>
      <t>APAVE</t>
    </r>
  </si>
  <si>
    <t>2 rue de l'Electricité  -  67550 VENDENHEIM
Tél : 03 88 20 02 53</t>
  </si>
  <si>
    <r>
      <rPr>
        <u/>
        <sz val="10"/>
        <rFont val="Century Gothic"/>
        <family val="2"/>
      </rPr>
      <t>COORDONNATEUR SPS :</t>
    </r>
    <r>
      <rPr>
        <sz val="10"/>
        <rFont val="Century Gothic"/>
        <family val="2"/>
      </rPr>
      <t xml:space="preserve">
</t>
    </r>
    <r>
      <rPr>
        <b/>
        <sz val="10"/>
        <rFont val="Century Gothic"/>
        <family val="2"/>
      </rPr>
      <t>APAVE</t>
    </r>
  </si>
  <si>
    <t>Indice B</t>
  </si>
  <si>
    <t>Sous-total Réfection bai informatique C2.17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</si>
</sst>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30" x14ac:knownFonts="1">
    <font>
      <sz val="10"/>
      <color rgb="FF000000"/>
      <name val="Times New Roman"/>
      <charset val="204"/>
    </font>
    <font>
      <sz val="10"/>
      <color rgb="FF000000"/>
      <name val="Century Gothic"/>
      <family val="2"/>
    </font>
    <font>
      <b/>
      <u/>
      <sz val="12"/>
      <name val="Century Gothic"/>
      <family val="2"/>
    </font>
    <font>
      <sz val="8"/>
      <name val="Century Gothic"/>
      <family val="2"/>
    </font>
    <font>
      <b/>
      <sz val="10"/>
      <name val="Century Gothic"/>
      <family val="2"/>
    </font>
    <font>
      <b/>
      <sz val="8"/>
      <name val="Century Gothic"/>
      <family val="2"/>
    </font>
    <font>
      <b/>
      <sz val="8"/>
      <color rgb="FF000000"/>
      <name val="Century Gothic"/>
      <family val="2"/>
    </font>
    <font>
      <b/>
      <sz val="12"/>
      <name val="Century Gothic"/>
      <family val="2"/>
    </font>
    <font>
      <sz val="7"/>
      <name val="Century Gothic"/>
      <family val="2"/>
    </font>
    <font>
      <b/>
      <sz val="10"/>
      <color rgb="FF000000"/>
      <name val="Century Gothic"/>
      <family val="2"/>
    </font>
    <font>
      <sz val="8"/>
      <color rgb="FF000000"/>
      <name val="Century Gothic"/>
      <family val="2"/>
    </font>
    <font>
      <b/>
      <sz val="9"/>
      <name val="Century Gothic"/>
      <family val="2"/>
    </font>
    <font>
      <b/>
      <sz val="11"/>
      <color rgb="FF000000"/>
      <name val="Century Gothic"/>
      <family val="2"/>
    </font>
    <font>
      <b/>
      <sz val="12"/>
      <color rgb="FF000000"/>
      <name val="Century Gothic"/>
      <family val="2"/>
    </font>
    <font>
      <sz val="12"/>
      <color rgb="FF000000"/>
      <name val="Century Gothic"/>
      <family val="2"/>
    </font>
    <font>
      <sz val="9"/>
      <color rgb="FF000000"/>
      <name val="Century Gothic"/>
      <family val="2"/>
    </font>
    <font>
      <b/>
      <sz val="14"/>
      <color rgb="FF000000"/>
      <name val="Century Gothic"/>
      <family val="2"/>
    </font>
    <font>
      <b/>
      <u/>
      <sz val="14"/>
      <name val="Century Gothic"/>
      <family val="2"/>
    </font>
    <font>
      <sz val="12"/>
      <name val="Century Gothic"/>
      <family val="2"/>
    </font>
    <font>
      <b/>
      <sz val="9"/>
      <color rgb="FF000000"/>
      <name val="Century Gothic"/>
      <family val="2"/>
    </font>
    <font>
      <sz val="9"/>
      <name val="Century Gothic"/>
      <family val="2"/>
    </font>
    <font>
      <sz val="10"/>
      <color rgb="FF000000"/>
      <name val="Times New Roman"/>
      <family val="1"/>
    </font>
    <font>
      <sz val="11"/>
      <name val="Century Gothic"/>
      <family val="2"/>
    </font>
    <font>
      <u/>
      <sz val="11"/>
      <name val="Century Gothic"/>
      <family val="2"/>
    </font>
    <font>
      <b/>
      <sz val="16"/>
      <name val="Century Gothic"/>
      <family val="2"/>
    </font>
    <font>
      <b/>
      <sz val="22"/>
      <color rgb="FF000000"/>
      <name val="Century Gothic"/>
      <family val="2"/>
    </font>
    <font>
      <sz val="10"/>
      <name val="Century Gothic"/>
      <family val="2"/>
    </font>
    <font>
      <u/>
      <sz val="10"/>
      <name val="Century Gothic"/>
      <family val="2"/>
    </font>
    <font>
      <sz val="7"/>
      <color rgb="FF000000"/>
      <name val="Century Gothic"/>
      <family val="2"/>
    </font>
    <font>
      <i/>
      <sz val="8"/>
      <color rgb="FF000000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BFBFBF"/>
      </right>
      <top/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1" fillId="0" borderId="0"/>
  </cellStyleXfs>
  <cellXfs count="165">
    <xf numFmtId="0" fontId="0" fillId="0" borderId="0" xfId="0" applyAlignment="1">
      <alignment horizontal="left" vertical="top"/>
    </xf>
    <xf numFmtId="0" fontId="1" fillId="0" borderId="0" xfId="1" applyFont="1" applyAlignment="1">
      <alignment horizontal="left" vertical="top"/>
    </xf>
    <xf numFmtId="0" fontId="22" fillId="0" borderId="14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9" fillId="0" borderId="0" xfId="1" applyFont="1" applyAlignment="1">
      <alignment horizontal="left" vertical="center" indent="10"/>
    </xf>
    <xf numFmtId="1" fontId="12" fillId="0" borderId="5" xfId="1" applyNumberFormat="1" applyFont="1" applyBorder="1" applyAlignment="1">
      <alignment horizontal="center" vertical="top" shrinkToFit="1"/>
    </xf>
    <xf numFmtId="0" fontId="1" fillId="0" borderId="5" xfId="1" applyFont="1" applyBorder="1" applyAlignment="1">
      <alignment vertical="top" wrapText="1"/>
    </xf>
    <xf numFmtId="0" fontId="11" fillId="0" borderId="5" xfId="1" applyFont="1" applyBorder="1" applyAlignment="1">
      <alignment horizontal="center" vertical="center"/>
    </xf>
    <xf numFmtId="0" fontId="26" fillId="0" borderId="5" xfId="1" applyFont="1" applyBorder="1" applyAlignment="1">
      <alignment horizontal="center" vertical="center" wrapText="1"/>
    </xf>
    <xf numFmtId="1" fontId="12" fillId="0" borderId="0" xfId="1" applyNumberFormat="1" applyFont="1" applyAlignment="1">
      <alignment horizontal="center" vertical="top" shrinkToFit="1"/>
    </xf>
    <xf numFmtId="0" fontId="1" fillId="0" borderId="0" xfId="1" applyFont="1" applyAlignment="1">
      <alignment vertical="top" wrapText="1"/>
    </xf>
    <xf numFmtId="0" fontId="1" fillId="0" borderId="0" xfId="1" applyFont="1" applyAlignment="1">
      <alignment horizontal="left"/>
    </xf>
    <xf numFmtId="0" fontId="1" fillId="0" borderId="0" xfId="1" applyFont="1" applyAlignment="1">
      <alignment horizontal="left" vertical="center"/>
    </xf>
    <xf numFmtId="0" fontId="7" fillId="0" borderId="0" xfId="1" applyFont="1" applyAlignment="1">
      <alignment horizontal="center" vertical="top"/>
    </xf>
    <xf numFmtId="0" fontId="4" fillId="0" borderId="0" xfId="1" applyFont="1" applyAlignment="1">
      <alignment horizontal="left" vertical="center"/>
    </xf>
    <xf numFmtId="0" fontId="9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2" fillId="0" borderId="0" xfId="1" applyFont="1" applyAlignment="1">
      <alignment horizontal="center" vertical="top"/>
    </xf>
    <xf numFmtId="0" fontId="3" fillId="0" borderId="0" xfId="1" applyFont="1" applyAlignment="1">
      <alignment horizontal="left" vertical="center" wrapText="1"/>
    </xf>
    <xf numFmtId="0" fontId="1" fillId="0" borderId="29" xfId="1" applyFont="1" applyBorder="1" applyAlignment="1">
      <alignment horizontal="left" vertical="top"/>
    </xf>
    <xf numFmtId="0" fontId="28" fillId="0" borderId="0" xfId="1" applyFont="1" applyAlignment="1">
      <alignment vertical="center"/>
    </xf>
    <xf numFmtId="44" fontId="28" fillId="0" borderId="0" xfId="1" applyNumberFormat="1" applyFont="1" applyAlignment="1">
      <alignment horizontal="left" vertical="center"/>
    </xf>
    <xf numFmtId="0" fontId="1" fillId="0" borderId="30" xfId="1" applyFont="1" applyBorder="1" applyAlignment="1">
      <alignment horizontal="left" vertical="top"/>
    </xf>
    <xf numFmtId="0" fontId="9" fillId="0" borderId="29" xfId="1" applyFont="1" applyBorder="1" applyAlignment="1">
      <alignment horizontal="left" vertical="top"/>
    </xf>
    <xf numFmtId="0" fontId="28" fillId="0" borderId="0" xfId="1" applyFont="1" applyAlignment="1">
      <alignment horizontal="right" vertical="center"/>
    </xf>
    <xf numFmtId="0" fontId="9" fillId="0" borderId="31" xfId="1" applyFont="1" applyBorder="1" applyAlignment="1">
      <alignment horizontal="left" vertical="top"/>
    </xf>
    <xf numFmtId="0" fontId="1" fillId="0" borderId="32" xfId="1" applyFont="1" applyBorder="1" applyAlignment="1">
      <alignment horizontal="left" vertical="top"/>
    </xf>
    <xf numFmtId="0" fontId="28" fillId="0" borderId="32" xfId="1" applyFont="1" applyBorder="1" applyAlignment="1">
      <alignment vertical="center"/>
    </xf>
    <xf numFmtId="0" fontId="28" fillId="0" borderId="32" xfId="1" applyFont="1" applyBorder="1" applyAlignment="1">
      <alignment horizontal="right" vertical="center"/>
    </xf>
    <xf numFmtId="44" fontId="28" fillId="0" borderId="0" xfId="1" applyNumberFormat="1" applyFont="1" applyAlignment="1">
      <alignment horizontal="left" vertical="top"/>
    </xf>
    <xf numFmtId="0" fontId="8" fillId="0" borderId="18" xfId="1" applyFont="1" applyBorder="1" applyAlignment="1">
      <alignment horizontal="center" vertical="center" wrapText="1"/>
    </xf>
    <xf numFmtId="0" fontId="20" fillId="0" borderId="18" xfId="1" applyFont="1" applyBorder="1" applyAlignment="1">
      <alignment horizontal="center" vertical="center" wrapText="1"/>
    </xf>
    <xf numFmtId="0" fontId="20" fillId="0" borderId="2" xfId="1" applyFont="1" applyBorder="1" applyAlignment="1">
      <alignment horizontal="center" vertical="center" wrapText="1"/>
    </xf>
    <xf numFmtId="44" fontId="8" fillId="0" borderId="18" xfId="1" applyNumberFormat="1" applyFont="1" applyBorder="1" applyAlignment="1">
      <alignment horizontal="center" vertical="center" wrapText="1"/>
    </xf>
    <xf numFmtId="44" fontId="8" fillId="0" borderId="21" xfId="1" applyNumberFormat="1" applyFont="1" applyBorder="1" applyAlignment="1">
      <alignment horizontal="center" vertical="center" wrapText="1"/>
    </xf>
    <xf numFmtId="1" fontId="16" fillId="0" borderId="17" xfId="1" applyNumberFormat="1" applyFont="1" applyBorder="1" applyAlignment="1">
      <alignment horizontal="left" shrinkToFit="1"/>
    </xf>
    <xf numFmtId="0" fontId="17" fillId="0" borderId="4" xfId="1" applyFont="1" applyBorder="1"/>
    <xf numFmtId="0" fontId="2" fillId="0" borderId="4" xfId="1" applyFont="1" applyBorder="1"/>
    <xf numFmtId="0" fontId="20" fillId="0" borderId="6" xfId="1" applyFont="1" applyBorder="1" applyAlignment="1">
      <alignment horizontal="left" wrapText="1"/>
    </xf>
    <xf numFmtId="1" fontId="20" fillId="0" borderId="0" xfId="1" applyNumberFormat="1" applyFont="1" applyAlignment="1">
      <alignment horizontal="right" shrinkToFit="1"/>
    </xf>
    <xf numFmtId="44" fontId="2" fillId="0" borderId="17" xfId="1" applyNumberFormat="1" applyFont="1" applyBorder="1" applyAlignment="1">
      <alignment horizontal="right"/>
    </xf>
    <xf numFmtId="44" fontId="15" fillId="0" borderId="20" xfId="1" applyNumberFormat="1" applyFont="1" applyBorder="1" applyAlignment="1">
      <alignment horizontal="right" wrapText="1"/>
    </xf>
    <xf numFmtId="1" fontId="13" fillId="0" borderId="6" xfId="1" applyNumberFormat="1" applyFont="1" applyBorder="1" applyAlignment="1">
      <alignment horizontal="left" shrinkToFit="1"/>
    </xf>
    <xf numFmtId="0" fontId="7" fillId="0" borderId="0" xfId="1" applyFont="1"/>
    <xf numFmtId="0" fontId="18" fillId="0" borderId="0" xfId="1" applyFont="1" applyAlignment="1">
      <alignment horizontal="left" vertical="top" wrapText="1"/>
    </xf>
    <xf numFmtId="44" fontId="18" fillId="0" borderId="6" xfId="1" applyNumberFormat="1" applyFont="1" applyBorder="1" applyAlignment="1">
      <alignment horizontal="right" vertical="top" wrapText="1"/>
    </xf>
    <xf numFmtId="44" fontId="15" fillId="0" borderId="9" xfId="1" applyNumberFormat="1" applyFont="1" applyBorder="1" applyAlignment="1">
      <alignment horizontal="right" vertical="top" wrapText="1"/>
    </xf>
    <xf numFmtId="0" fontId="14" fillId="0" borderId="0" xfId="1" applyFont="1" applyAlignment="1">
      <alignment horizontal="left" vertical="top"/>
    </xf>
    <xf numFmtId="0" fontId="9" fillId="0" borderId="6" xfId="1" applyFont="1" applyBorder="1" applyAlignment="1">
      <alignment horizontal="left"/>
    </xf>
    <xf numFmtId="0" fontId="9" fillId="0" borderId="0" xfId="1" applyFont="1" applyAlignment="1">
      <alignment horizontal="left"/>
    </xf>
    <xf numFmtId="44" fontId="1" fillId="0" borderId="6" xfId="1" applyNumberFormat="1" applyFont="1" applyBorder="1" applyAlignment="1">
      <alignment horizontal="right"/>
    </xf>
    <xf numFmtId="44" fontId="15" fillId="0" borderId="9" xfId="1" applyNumberFormat="1" applyFont="1" applyBorder="1" applyAlignment="1">
      <alignment horizontal="right"/>
    </xf>
    <xf numFmtId="0" fontId="1" fillId="0" borderId="6" xfId="1" applyFont="1" applyBorder="1" applyAlignment="1">
      <alignment horizontal="left"/>
    </xf>
    <xf numFmtId="0" fontId="15" fillId="0" borderId="0" xfId="1" applyFont="1" applyAlignment="1">
      <alignment horizontal="left"/>
    </xf>
    <xf numFmtId="44" fontId="1" fillId="0" borderId="12" xfId="1" applyNumberFormat="1" applyFont="1" applyBorder="1" applyAlignment="1">
      <alignment horizontal="right"/>
    </xf>
    <xf numFmtId="0" fontId="4" fillId="0" borderId="0" xfId="1" applyFont="1"/>
    <xf numFmtId="0" fontId="11" fillId="0" borderId="6" xfId="1" applyFont="1" applyBorder="1" applyAlignment="1">
      <alignment horizontal="left" wrapText="1"/>
    </xf>
    <xf numFmtId="1" fontId="11" fillId="0" borderId="0" xfId="1" applyNumberFormat="1" applyFont="1" applyAlignment="1">
      <alignment horizontal="right" shrinkToFit="1"/>
    </xf>
    <xf numFmtId="44" fontId="7" fillId="0" borderId="6" xfId="1" applyNumberFormat="1" applyFont="1" applyBorder="1" applyAlignment="1">
      <alignment horizontal="right" vertical="top" wrapText="1"/>
    </xf>
    <xf numFmtId="44" fontId="19" fillId="0" borderId="9" xfId="1" applyNumberFormat="1" applyFont="1" applyBorder="1" applyAlignment="1">
      <alignment horizontal="right" wrapText="1"/>
    </xf>
    <xf numFmtId="44" fontId="1" fillId="0" borderId="6" xfId="1" applyNumberFormat="1" applyFont="1" applyBorder="1" applyAlignment="1">
      <alignment horizontal="right" vertical="top"/>
    </xf>
    <xf numFmtId="44" fontId="15" fillId="0" borderId="9" xfId="1" applyNumberFormat="1" applyFont="1" applyBorder="1" applyAlignment="1">
      <alignment horizontal="right" vertical="top"/>
    </xf>
    <xf numFmtId="0" fontId="15" fillId="0" borderId="0" xfId="1" applyFont="1" applyAlignment="1">
      <alignment horizontal="left" vertical="top" wrapText="1"/>
    </xf>
    <xf numFmtId="0" fontId="20" fillId="0" borderId="6" xfId="1" applyFont="1" applyBorder="1" applyAlignment="1">
      <alignment horizontal="left" vertical="top" wrapText="1"/>
    </xf>
    <xf numFmtId="1" fontId="20" fillId="0" borderId="0" xfId="1" applyNumberFormat="1" applyFont="1" applyAlignment="1">
      <alignment horizontal="right" vertical="top" shrinkToFit="1"/>
    </xf>
    <xf numFmtId="44" fontId="1" fillId="0" borderId="12" xfId="1" applyNumberFormat="1" applyFont="1" applyBorder="1" applyAlignment="1">
      <alignment horizontal="right" vertical="top"/>
    </xf>
    <xf numFmtId="44" fontId="10" fillId="0" borderId="9" xfId="1" applyNumberFormat="1" applyFont="1" applyBorder="1" applyAlignment="1">
      <alignment horizontal="right" vertical="top"/>
    </xf>
    <xf numFmtId="0" fontId="15" fillId="0" borderId="0" xfId="1" applyFont="1" applyAlignment="1">
      <alignment horizontal="left" wrapText="1"/>
    </xf>
    <xf numFmtId="1" fontId="13" fillId="0" borderId="7" xfId="1" applyNumberFormat="1" applyFont="1" applyBorder="1" applyAlignment="1">
      <alignment horizontal="left" shrinkToFit="1"/>
    </xf>
    <xf numFmtId="0" fontId="18" fillId="0" borderId="5" xfId="1" applyFont="1" applyBorder="1" applyAlignment="1">
      <alignment horizontal="left" vertical="top" wrapText="1"/>
    </xf>
    <xf numFmtId="0" fontId="11" fillId="0" borderId="7" xfId="1" applyFont="1" applyBorder="1" applyAlignment="1">
      <alignment horizontal="left" wrapText="1"/>
    </xf>
    <xf numFmtId="1" fontId="11" fillId="0" borderId="5" xfId="1" applyNumberFormat="1" applyFont="1" applyBorder="1" applyAlignment="1">
      <alignment horizontal="right" shrinkToFit="1"/>
    </xf>
    <xf numFmtId="44" fontId="18" fillId="0" borderId="7" xfId="1" applyNumberFormat="1" applyFont="1" applyBorder="1" applyAlignment="1">
      <alignment horizontal="right" vertical="top" wrapText="1"/>
    </xf>
    <xf numFmtId="44" fontId="19" fillId="0" borderId="11" xfId="1" applyNumberFormat="1" applyFont="1" applyBorder="1" applyAlignment="1">
      <alignment horizontal="right" wrapText="1"/>
    </xf>
    <xf numFmtId="0" fontId="7" fillId="0" borderId="10" xfId="1" applyFont="1" applyBorder="1"/>
    <xf numFmtId="0" fontId="15" fillId="0" borderId="6" xfId="1" applyFont="1" applyBorder="1" applyAlignment="1">
      <alignment horizontal="left"/>
    </xf>
    <xf numFmtId="0" fontId="15" fillId="0" borderId="0" xfId="1" applyFont="1" applyAlignment="1">
      <alignment horizontal="right"/>
    </xf>
    <xf numFmtId="44" fontId="7" fillId="0" borderId="7" xfId="1" applyNumberFormat="1" applyFont="1" applyBorder="1" applyAlignment="1">
      <alignment horizontal="right" vertical="top" wrapText="1"/>
    </xf>
    <xf numFmtId="44" fontId="7" fillId="0" borderId="6" xfId="1" applyNumberFormat="1" applyFont="1" applyBorder="1" applyAlignment="1">
      <alignment horizontal="right" wrapText="1"/>
    </xf>
    <xf numFmtId="44" fontId="9" fillId="0" borderId="6" xfId="1" applyNumberFormat="1" applyFont="1" applyBorder="1" applyAlignment="1">
      <alignment horizontal="right"/>
    </xf>
    <xf numFmtId="44" fontId="19" fillId="0" borderId="9" xfId="1" applyNumberFormat="1" applyFont="1" applyBorder="1" applyAlignment="1">
      <alignment horizontal="right"/>
    </xf>
    <xf numFmtId="0" fontId="15" fillId="0" borderId="0" xfId="1" applyFont="1" applyAlignment="1">
      <alignment horizontal="left" vertical="center"/>
    </xf>
    <xf numFmtId="0" fontId="6" fillId="2" borderId="6" xfId="1" applyFont="1" applyFill="1" applyBorder="1" applyAlignment="1">
      <alignment horizontal="left" vertical="top"/>
    </xf>
    <xf numFmtId="0" fontId="1" fillId="2" borderId="6" xfId="1" applyFont="1" applyFill="1" applyBorder="1" applyAlignment="1">
      <alignment horizontal="left"/>
    </xf>
    <xf numFmtId="0" fontId="1" fillId="2" borderId="0" xfId="1" applyFont="1" applyFill="1" applyAlignment="1">
      <alignment horizontal="left"/>
    </xf>
    <xf numFmtId="0" fontId="15" fillId="2" borderId="0" xfId="1" applyFont="1" applyFill="1" applyAlignment="1">
      <alignment horizontal="left"/>
    </xf>
    <xf numFmtId="0" fontId="15" fillId="2" borderId="0" xfId="1" applyFont="1" applyFill="1" applyAlignment="1">
      <alignment horizontal="left" wrapText="1"/>
    </xf>
    <xf numFmtId="0" fontId="6" fillId="2" borderId="0" xfId="1" applyFont="1" applyFill="1" applyAlignment="1">
      <alignment horizontal="left"/>
    </xf>
    <xf numFmtId="0" fontId="6" fillId="2" borderId="6" xfId="1" applyFont="1" applyFill="1" applyBorder="1" applyAlignment="1">
      <alignment horizontal="left"/>
    </xf>
    <xf numFmtId="0" fontId="6" fillId="0" borderId="6" xfId="1" applyFont="1" applyBorder="1" applyAlignment="1">
      <alignment horizontal="left"/>
    </xf>
    <xf numFmtId="0" fontId="7" fillId="0" borderId="5" xfId="1" applyFont="1" applyBorder="1"/>
    <xf numFmtId="0" fontId="9" fillId="0" borderId="8" xfId="1" applyFont="1" applyBorder="1" applyAlignment="1">
      <alignment horizontal="left"/>
    </xf>
    <xf numFmtId="1" fontId="16" fillId="0" borderId="10" xfId="1" applyNumberFormat="1" applyFont="1" applyBorder="1" applyAlignment="1">
      <alignment horizontal="left" vertical="center" shrinkToFit="1"/>
    </xf>
    <xf numFmtId="0" fontId="17" fillId="0" borderId="15" xfId="1" applyFont="1" applyBorder="1" applyAlignment="1">
      <alignment vertical="center"/>
    </xf>
    <xf numFmtId="0" fontId="2" fillId="0" borderId="15" xfId="1" applyFont="1" applyBorder="1" applyAlignment="1">
      <alignment vertical="center"/>
    </xf>
    <xf numFmtId="0" fontId="11" fillId="0" borderId="15" xfId="1" applyFont="1" applyBorder="1" applyAlignment="1">
      <alignment horizontal="left" vertical="center" wrapText="1"/>
    </xf>
    <xf numFmtId="1" fontId="11" fillId="0" borderId="15" xfId="1" applyNumberFormat="1" applyFont="1" applyBorder="1" applyAlignment="1">
      <alignment horizontal="right" vertical="center" shrinkToFit="1"/>
    </xf>
    <xf numFmtId="44" fontId="2" fillId="0" borderId="5" xfId="1" applyNumberFormat="1" applyFont="1" applyBorder="1" applyAlignment="1">
      <alignment horizontal="right" vertical="center"/>
    </xf>
    <xf numFmtId="44" fontId="19" fillId="0" borderId="16" xfId="1" applyNumberFormat="1" applyFont="1" applyBorder="1" applyAlignment="1">
      <alignment horizontal="right" vertical="center" wrapText="1"/>
    </xf>
    <xf numFmtId="44" fontId="7" fillId="0" borderId="7" xfId="1" applyNumberFormat="1" applyFont="1" applyBorder="1" applyAlignment="1">
      <alignment horizontal="right" wrapText="1"/>
    </xf>
    <xf numFmtId="44" fontId="15" fillId="0" borderId="11" xfId="1" applyNumberFormat="1" applyFont="1" applyBorder="1" applyAlignment="1">
      <alignment horizontal="right" wrapText="1"/>
    </xf>
    <xf numFmtId="0" fontId="17" fillId="0" borderId="5" xfId="1" applyFont="1" applyBorder="1" applyAlignment="1">
      <alignment vertical="center"/>
    </xf>
    <xf numFmtId="0" fontId="2" fillId="0" borderId="14" xfId="1" applyFont="1" applyBorder="1" applyAlignment="1">
      <alignment vertical="center"/>
    </xf>
    <xf numFmtId="44" fontId="2" fillId="0" borderId="15" xfId="1" applyNumberFormat="1" applyFont="1" applyBorder="1" applyAlignment="1">
      <alignment horizontal="right" vertical="center"/>
    </xf>
    <xf numFmtId="44" fontId="9" fillId="0" borderId="16" xfId="1" applyNumberFormat="1" applyFont="1" applyBorder="1" applyAlignment="1">
      <alignment horizontal="right" vertical="center" wrapText="1"/>
    </xf>
    <xf numFmtId="0" fontId="20" fillId="0" borderId="0" xfId="1" applyFont="1" applyAlignment="1">
      <alignment horizontal="left"/>
    </xf>
    <xf numFmtId="0" fontId="20" fillId="0" borderId="0" xfId="1" applyFont="1" applyAlignment="1">
      <alignment horizontal="right"/>
    </xf>
    <xf numFmtId="44" fontId="1" fillId="0" borderId="0" xfId="1" applyNumberFormat="1" applyFont="1" applyAlignment="1">
      <alignment horizontal="right" vertical="top"/>
    </xf>
    <xf numFmtId="44" fontId="15" fillId="0" borderId="0" xfId="1" applyNumberFormat="1" applyFont="1" applyAlignment="1">
      <alignment horizontal="right" vertical="top"/>
    </xf>
    <xf numFmtId="0" fontId="6" fillId="0" borderId="6" xfId="1" applyFont="1" applyBorder="1" applyAlignment="1">
      <alignment horizontal="right"/>
    </xf>
    <xf numFmtId="1" fontId="20" fillId="0" borderId="30" xfId="1" applyNumberFormat="1" applyFont="1" applyBorder="1" applyAlignment="1">
      <alignment horizontal="right" vertical="top" shrinkToFit="1"/>
    </xf>
    <xf numFmtId="0" fontId="29" fillId="0" borderId="0" xfId="1" applyFont="1" applyAlignment="1">
      <alignment horizontal="left"/>
    </xf>
    <xf numFmtId="0" fontId="29" fillId="0" borderId="0" xfId="1" applyFont="1" applyAlignment="1">
      <alignment horizontal="left" vertical="top" wrapText="1"/>
    </xf>
    <xf numFmtId="0" fontId="6" fillId="0" borderId="6" xfId="1" applyFont="1" applyBorder="1" applyAlignment="1">
      <alignment horizontal="right" vertical="top"/>
    </xf>
    <xf numFmtId="1" fontId="20" fillId="0" borderId="30" xfId="1" applyNumberFormat="1" applyFont="1" applyBorder="1" applyAlignment="1">
      <alignment horizontal="right" shrinkToFit="1"/>
    </xf>
    <xf numFmtId="0" fontId="1" fillId="0" borderId="8" xfId="1" applyFont="1" applyBorder="1" applyAlignment="1">
      <alignment horizontal="left" vertical="top"/>
    </xf>
    <xf numFmtId="44" fontId="7" fillId="0" borderId="0" xfId="1" applyNumberFormat="1" applyFont="1" applyAlignment="1">
      <alignment horizontal="center"/>
    </xf>
    <xf numFmtId="0" fontId="6" fillId="0" borderId="0" xfId="1" applyFont="1" applyAlignment="1">
      <alignment horizontal="right"/>
    </xf>
    <xf numFmtId="1" fontId="6" fillId="0" borderId="0" xfId="1" applyNumberFormat="1" applyFont="1" applyAlignment="1">
      <alignment horizontal="right"/>
    </xf>
    <xf numFmtId="1" fontId="15" fillId="0" borderId="0" xfId="1" applyNumberFormat="1" applyFont="1" applyAlignment="1">
      <alignment horizontal="left"/>
    </xf>
    <xf numFmtId="44" fontId="20" fillId="0" borderId="0" xfId="1" applyNumberFormat="1" applyFont="1" applyAlignment="1">
      <alignment horizontal="center"/>
    </xf>
    <xf numFmtId="0" fontId="1" fillId="0" borderId="0" xfId="1" applyFont="1" applyAlignment="1" applyProtection="1">
      <alignment horizontal="right" wrapText="1"/>
      <protection locked="0"/>
    </xf>
    <xf numFmtId="0" fontId="1" fillId="0" borderId="0" xfId="1" applyFont="1" applyAlignment="1" applyProtection="1">
      <alignment horizontal="right"/>
      <protection locked="0"/>
    </xf>
    <xf numFmtId="0" fontId="10" fillId="0" borderId="23" xfId="1" applyFont="1" applyBorder="1" applyAlignment="1" applyProtection="1">
      <alignment horizontal="left" vertical="top"/>
      <protection locked="0"/>
    </xf>
    <xf numFmtId="0" fontId="10" fillId="0" borderId="24" xfId="1" applyFont="1" applyBorder="1" applyAlignment="1" applyProtection="1">
      <alignment horizontal="left" vertical="top"/>
      <protection locked="0"/>
    </xf>
    <xf numFmtId="0" fontId="10" fillId="0" borderId="25" xfId="1" applyFont="1" applyBorder="1" applyAlignment="1" applyProtection="1">
      <alignment horizontal="left" vertical="top"/>
      <protection locked="0"/>
    </xf>
    <xf numFmtId="0" fontId="13" fillId="0" borderId="26" xfId="1" applyFont="1" applyBorder="1" applyAlignment="1">
      <alignment horizontal="center" vertical="center"/>
    </xf>
    <xf numFmtId="0" fontId="13" fillId="0" borderId="27" xfId="1" applyFont="1" applyBorder="1" applyAlignment="1">
      <alignment horizontal="center" vertical="center"/>
    </xf>
    <xf numFmtId="0" fontId="13" fillId="0" borderId="28" xfId="1" applyFont="1" applyBorder="1" applyAlignment="1">
      <alignment horizontal="center" vertical="center"/>
    </xf>
    <xf numFmtId="44" fontId="1" fillId="0" borderId="0" xfId="1" applyNumberFormat="1" applyFont="1" applyAlignment="1">
      <alignment horizontal="center" vertical="top"/>
    </xf>
    <xf numFmtId="44" fontId="1" fillId="0" borderId="30" xfId="1" applyNumberFormat="1" applyFont="1" applyBorder="1" applyAlignment="1">
      <alignment horizontal="center" vertical="top"/>
    </xf>
    <xf numFmtId="44" fontId="1" fillId="0" borderId="32" xfId="1" applyNumberFormat="1" applyFont="1" applyBorder="1" applyAlignment="1">
      <alignment horizontal="center" vertical="top"/>
    </xf>
    <xf numFmtId="44" fontId="1" fillId="0" borderId="33" xfId="1" applyNumberFormat="1" applyFont="1" applyBorder="1" applyAlignment="1">
      <alignment horizontal="center" vertical="top"/>
    </xf>
    <xf numFmtId="0" fontId="1" fillId="0" borderId="27" xfId="1" applyFont="1" applyBorder="1" applyAlignment="1" applyProtection="1">
      <alignment horizontal="right" wrapText="1"/>
      <protection locked="0"/>
    </xf>
    <xf numFmtId="0" fontId="3" fillId="0" borderId="5" xfId="1" applyFont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7" fillId="0" borderId="0" xfId="1" applyFont="1" applyAlignment="1">
      <alignment horizontal="center" vertical="top"/>
    </xf>
    <xf numFmtId="44" fontId="7" fillId="0" borderId="0" xfId="1" applyNumberFormat="1" applyFont="1" applyAlignment="1">
      <alignment horizontal="center" vertical="top"/>
    </xf>
    <xf numFmtId="0" fontId="15" fillId="2" borderId="8" xfId="1" applyFont="1" applyFill="1" applyBorder="1" applyAlignment="1">
      <alignment horizontal="left" wrapText="1"/>
    </xf>
    <xf numFmtId="0" fontId="15" fillId="2" borderId="9" xfId="1" applyFont="1" applyFill="1" applyBorder="1" applyAlignment="1">
      <alignment horizontal="left" wrapText="1"/>
    </xf>
    <xf numFmtId="0" fontId="6" fillId="0" borderId="8" xfId="1" applyFont="1" applyBorder="1" applyAlignment="1">
      <alignment horizontal="left" wrapText="1"/>
      <extLst>
        <ext xmlns:xfpb="http://schemas.microsoft.com/office/spreadsheetml/2022/featurepropertybag" uri="{C7286773-470A-42A8-94C5-96B5CB345126}">
          <xfpb:xfComplement i="0"/>
        </ext>
      </extLst>
    </xf>
    <xf numFmtId="0" fontId="6" fillId="0" borderId="19" xfId="1" applyFont="1" applyBorder="1" applyAlignment="1">
      <alignment horizontal="left" wrapText="1"/>
      <extLst>
        <ext xmlns:xfpb="http://schemas.microsoft.com/office/spreadsheetml/2022/featurepropertybag" uri="{C7286773-470A-42A8-94C5-96B5CB345126}">
          <xfpb:xfComplement i="0"/>
        </ext>
      </extLst>
    </xf>
    <xf numFmtId="0" fontId="3" fillId="0" borderId="22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right" vertical="center"/>
    </xf>
    <xf numFmtId="0" fontId="3" fillId="0" borderId="3" xfId="1" applyFont="1" applyBorder="1" applyAlignment="1">
      <alignment horizontal="right" vertical="center"/>
    </xf>
    <xf numFmtId="0" fontId="8" fillId="0" borderId="1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6" fillId="2" borderId="8" xfId="1" applyFont="1" applyFill="1" applyBorder="1" applyAlignment="1">
      <alignment horizontal="left" vertical="top" wrapText="1"/>
      <extLst>
        <ext xmlns:xfpb="http://schemas.microsoft.com/office/spreadsheetml/2022/featurepropertybag" uri="{C7286773-470A-42A8-94C5-96B5CB345126}">
          <xfpb:xfComplement i="0"/>
        </ext>
      </extLst>
    </xf>
    <xf numFmtId="0" fontId="6" fillId="2" borderId="9" xfId="1" applyFont="1" applyFill="1" applyBorder="1" applyAlignment="1">
      <alignment horizontal="left" vertical="top" wrapText="1"/>
      <extLst>
        <ext xmlns:xfpb="http://schemas.microsoft.com/office/spreadsheetml/2022/featurepropertybag" uri="{C7286773-470A-42A8-94C5-96B5CB345126}">
          <xfpb:xfComplement i="0"/>
        </ext>
      </extLst>
    </xf>
    <xf numFmtId="0" fontId="6" fillId="2" borderId="8" xfId="1" applyFont="1" applyFill="1" applyBorder="1" applyAlignment="1">
      <alignment horizontal="left" wrapText="1"/>
      <extLst>
        <ext xmlns:xfpb="http://schemas.microsoft.com/office/spreadsheetml/2022/featurepropertybag" uri="{C7286773-470A-42A8-94C5-96B5CB345126}">
          <xfpb:xfComplement i="0"/>
        </ext>
      </extLst>
    </xf>
    <xf numFmtId="0" fontId="6" fillId="2" borderId="9" xfId="1" applyFont="1" applyFill="1" applyBorder="1" applyAlignment="1">
      <alignment horizontal="left" wrapText="1"/>
      <extLst>
        <ext xmlns:xfpb="http://schemas.microsoft.com/office/spreadsheetml/2022/featurepropertybag" uri="{C7286773-470A-42A8-94C5-96B5CB345126}">
          <xfpb:xfComplement i="0"/>
        </ext>
      </extLst>
    </xf>
    <xf numFmtId="0" fontId="3" fillId="0" borderId="15" xfId="1" applyFont="1" applyBorder="1" applyAlignment="1">
      <alignment horizontal="center" vertical="center" wrapText="1"/>
    </xf>
    <xf numFmtId="0" fontId="3" fillId="0" borderId="16" xfId="1" applyFont="1" applyBorder="1" applyAlignment="1">
      <alignment horizontal="center" vertical="center" wrapText="1"/>
    </xf>
    <xf numFmtId="0" fontId="24" fillId="0" borderId="0" xfId="1" applyFont="1" applyAlignment="1">
      <alignment horizontal="center" vertical="center" wrapText="1"/>
    </xf>
    <xf numFmtId="0" fontId="16" fillId="3" borderId="23" xfId="1" applyFont="1" applyFill="1" applyBorder="1" applyAlignment="1">
      <alignment horizontal="center" vertical="center" wrapText="1"/>
    </xf>
    <xf numFmtId="0" fontId="16" fillId="3" borderId="24" xfId="1" applyFont="1" applyFill="1" applyBorder="1" applyAlignment="1">
      <alignment horizontal="center" vertical="center" wrapText="1"/>
    </xf>
    <xf numFmtId="0" fontId="16" fillId="3" borderId="25" xfId="1" applyFont="1" applyFill="1" applyBorder="1" applyAlignment="1">
      <alignment horizontal="center" vertical="center" wrapText="1"/>
    </xf>
    <xf numFmtId="0" fontId="1" fillId="0" borderId="0" xfId="1" applyFont="1" applyAlignment="1">
      <alignment horizontal="center" vertical="top"/>
    </xf>
    <xf numFmtId="44" fontId="1" fillId="0" borderId="12" xfId="1" applyNumberFormat="1" applyFont="1" applyBorder="1" applyAlignment="1" applyProtection="1">
      <alignment horizontal="right"/>
      <protection locked="0"/>
    </xf>
    <xf numFmtId="44" fontId="1" fillId="0" borderId="12" xfId="1" applyNumberFormat="1" applyFont="1" applyBorder="1" applyAlignment="1" applyProtection="1">
      <alignment horizontal="right" vertical="top"/>
      <protection locked="0"/>
    </xf>
    <xf numFmtId="44" fontId="1" fillId="0" borderId="13" xfId="1" applyNumberFormat="1" applyFont="1" applyBorder="1" applyAlignment="1" applyProtection="1">
      <alignment horizontal="right"/>
      <protection locked="0"/>
    </xf>
  </cellXfs>
  <cellStyles count="2">
    <cellStyle name="Normal" xfId="0" builtinId="0"/>
    <cellStyle name="Normal 2" xfId="1" xr:uid="{1E2FB36D-C61C-43C7-89EB-40CFD215F02F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22/11/relationships/FeaturePropertyBag" Target="featurePropertyBag/featurePropertyBag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8</xdr:row>
      <xdr:rowOff>5043</xdr:rowOff>
    </xdr:from>
    <xdr:to>
      <xdr:col>2</xdr:col>
      <xdr:colOff>360000</xdr:colOff>
      <xdr:row>9</xdr:row>
      <xdr:rowOff>10319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F76A47C0-4560-4707-888F-F515343F3DF5}"/>
            </a:ext>
          </a:extLst>
        </xdr:cNvPr>
        <xdr:cNvSpPr txBox="1"/>
      </xdr:nvSpPr>
      <xdr:spPr>
        <a:xfrm>
          <a:off x="523875" y="4129368"/>
          <a:ext cx="360000" cy="357701"/>
        </a:xfrm>
        <a:prstGeom prst="rect">
          <a:avLst/>
        </a:prstGeom>
        <a:noFill/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100" b="1">
              <a:latin typeface="Century Gothic" panose="020B0502020202020204" pitchFamily="34" charset="0"/>
            </a:rPr>
            <a:t>1</a:t>
          </a:r>
        </a:p>
      </xdr:txBody>
    </xdr:sp>
    <xdr:clientData/>
  </xdr:twoCellAnchor>
  <xdr:twoCellAnchor>
    <xdr:from>
      <xdr:col>2</xdr:col>
      <xdr:colOff>365928</xdr:colOff>
      <xdr:row>8</xdr:row>
      <xdr:rowOff>0</xdr:rowOff>
    </xdr:from>
    <xdr:to>
      <xdr:col>2</xdr:col>
      <xdr:colOff>2979142</xdr:colOff>
      <xdr:row>9</xdr:row>
      <xdr:rowOff>12618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3E46F349-2033-445D-833B-B30B9FDC0251}"/>
            </a:ext>
          </a:extLst>
        </xdr:cNvPr>
        <xdr:cNvSpPr txBox="1"/>
      </xdr:nvSpPr>
      <xdr:spPr>
        <a:xfrm>
          <a:off x="889803" y="4124325"/>
          <a:ext cx="2613214" cy="365043"/>
        </a:xfrm>
        <a:prstGeom prst="rect">
          <a:avLst/>
        </a:prstGeom>
        <a:noFill/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fr-FR" sz="1000" b="1">
              <a:latin typeface="Century Gothic" panose="020B0502020202020204" pitchFamily="34" charset="0"/>
            </a:rPr>
            <a:t>DEMOLITION</a:t>
          </a:r>
          <a:r>
            <a:rPr lang="fr-FR" sz="1000" b="1" baseline="0">
              <a:latin typeface="Century Gothic" panose="020B0502020202020204" pitchFamily="34" charset="0"/>
            </a:rPr>
            <a:t> / GROS-OEUVRE</a:t>
          </a:r>
          <a:endParaRPr lang="fr-FR" sz="1000" b="1"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0</xdr:colOff>
      <xdr:row>9</xdr:row>
      <xdr:rowOff>5043</xdr:rowOff>
    </xdr:from>
    <xdr:to>
      <xdr:col>2</xdr:col>
      <xdr:colOff>360000</xdr:colOff>
      <xdr:row>10</xdr:row>
      <xdr:rowOff>10319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BC05E4CA-5507-4954-AC16-357ED29A636E}"/>
            </a:ext>
          </a:extLst>
        </xdr:cNvPr>
        <xdr:cNvSpPr txBox="1"/>
      </xdr:nvSpPr>
      <xdr:spPr>
        <a:xfrm>
          <a:off x="523875" y="4481793"/>
          <a:ext cx="360000" cy="357701"/>
        </a:xfrm>
        <a:prstGeom prst="rect">
          <a:avLst/>
        </a:prstGeom>
        <a:noFill/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100" b="1">
              <a:latin typeface="Century Gothic" panose="020B0502020202020204" pitchFamily="34" charset="0"/>
            </a:rPr>
            <a:t>2</a:t>
          </a:r>
        </a:p>
      </xdr:txBody>
    </xdr:sp>
    <xdr:clientData/>
  </xdr:twoCellAnchor>
  <xdr:twoCellAnchor>
    <xdr:from>
      <xdr:col>2</xdr:col>
      <xdr:colOff>365928</xdr:colOff>
      <xdr:row>9</xdr:row>
      <xdr:rowOff>0</xdr:rowOff>
    </xdr:from>
    <xdr:to>
      <xdr:col>2</xdr:col>
      <xdr:colOff>2979142</xdr:colOff>
      <xdr:row>10</xdr:row>
      <xdr:rowOff>12618</xdr:rowOff>
    </xdr:to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3D3A2BAF-7CBE-4954-96BA-FD489AB98678}"/>
            </a:ext>
          </a:extLst>
        </xdr:cNvPr>
        <xdr:cNvSpPr txBox="1"/>
      </xdr:nvSpPr>
      <xdr:spPr>
        <a:xfrm>
          <a:off x="889803" y="4476750"/>
          <a:ext cx="2613214" cy="365043"/>
        </a:xfrm>
        <a:prstGeom prst="rect">
          <a:avLst/>
        </a:prstGeom>
        <a:noFill/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fr-FR" sz="1000" b="1">
              <a:latin typeface="Century Gothic" panose="020B0502020202020204" pitchFamily="34" charset="0"/>
            </a:rPr>
            <a:t>CLOISONS MOBILES</a:t>
          </a:r>
        </a:p>
      </xdr:txBody>
    </xdr:sp>
    <xdr:clientData/>
  </xdr:twoCellAnchor>
  <xdr:twoCellAnchor>
    <xdr:from>
      <xdr:col>2</xdr:col>
      <xdr:colOff>0</xdr:colOff>
      <xdr:row>10</xdr:row>
      <xdr:rowOff>5043</xdr:rowOff>
    </xdr:from>
    <xdr:to>
      <xdr:col>2</xdr:col>
      <xdr:colOff>360000</xdr:colOff>
      <xdr:row>11</xdr:row>
      <xdr:rowOff>10319</xdr:rowOff>
    </xdr:to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7A017807-5266-428A-8289-8B523CA37E1F}"/>
            </a:ext>
          </a:extLst>
        </xdr:cNvPr>
        <xdr:cNvSpPr txBox="1"/>
      </xdr:nvSpPr>
      <xdr:spPr>
        <a:xfrm>
          <a:off x="523875" y="4834218"/>
          <a:ext cx="360000" cy="357701"/>
        </a:xfrm>
        <a:prstGeom prst="rect">
          <a:avLst/>
        </a:prstGeom>
        <a:noFill/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100" b="1">
              <a:latin typeface="Century Gothic" panose="020B0502020202020204" pitchFamily="34" charset="0"/>
            </a:rPr>
            <a:t>3</a:t>
          </a:r>
        </a:p>
      </xdr:txBody>
    </xdr:sp>
    <xdr:clientData/>
  </xdr:twoCellAnchor>
  <xdr:twoCellAnchor>
    <xdr:from>
      <xdr:col>2</xdr:col>
      <xdr:colOff>365928</xdr:colOff>
      <xdr:row>10</xdr:row>
      <xdr:rowOff>0</xdr:rowOff>
    </xdr:from>
    <xdr:to>
      <xdr:col>2</xdr:col>
      <xdr:colOff>2979142</xdr:colOff>
      <xdr:row>11</xdr:row>
      <xdr:rowOff>12618</xdr:rowOff>
    </xdr:to>
    <xdr:sp macro="" textlink="">
      <xdr:nvSpPr>
        <xdr:cNvPr id="7" name="ZoneTexte 6">
          <a:extLst>
            <a:ext uri="{FF2B5EF4-FFF2-40B4-BE49-F238E27FC236}">
              <a16:creationId xmlns:a16="http://schemas.microsoft.com/office/drawing/2014/main" id="{7AB8AA6E-569D-4D7B-B1BE-F294E54E9BF1}"/>
            </a:ext>
          </a:extLst>
        </xdr:cNvPr>
        <xdr:cNvSpPr txBox="1"/>
      </xdr:nvSpPr>
      <xdr:spPr>
        <a:xfrm>
          <a:off x="889803" y="4829175"/>
          <a:ext cx="2613214" cy="365043"/>
        </a:xfrm>
        <a:prstGeom prst="rect">
          <a:avLst/>
        </a:prstGeom>
        <a:noFill/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fr-FR" sz="1000" b="1">
              <a:latin typeface="Century Gothic" panose="020B0502020202020204" pitchFamily="34" charset="0"/>
            </a:rPr>
            <a:t>PLÂTRERIE / FAUX-PLAFONDS</a:t>
          </a:r>
        </a:p>
      </xdr:txBody>
    </xdr:sp>
    <xdr:clientData/>
  </xdr:twoCellAnchor>
  <xdr:twoCellAnchor>
    <xdr:from>
      <xdr:col>2</xdr:col>
      <xdr:colOff>0</xdr:colOff>
      <xdr:row>11</xdr:row>
      <xdr:rowOff>5043</xdr:rowOff>
    </xdr:from>
    <xdr:to>
      <xdr:col>2</xdr:col>
      <xdr:colOff>360000</xdr:colOff>
      <xdr:row>12</xdr:row>
      <xdr:rowOff>10319</xdr:rowOff>
    </xdr:to>
    <xdr:sp macro="" textlink="">
      <xdr:nvSpPr>
        <xdr:cNvPr id="8" name="ZoneTexte 7">
          <a:extLst>
            <a:ext uri="{FF2B5EF4-FFF2-40B4-BE49-F238E27FC236}">
              <a16:creationId xmlns:a16="http://schemas.microsoft.com/office/drawing/2014/main" id="{8A7794BF-E704-4D40-9636-03D98225A987}"/>
            </a:ext>
          </a:extLst>
        </xdr:cNvPr>
        <xdr:cNvSpPr txBox="1"/>
      </xdr:nvSpPr>
      <xdr:spPr>
        <a:xfrm>
          <a:off x="523875" y="5186643"/>
          <a:ext cx="360000" cy="357701"/>
        </a:xfrm>
        <a:prstGeom prst="rect">
          <a:avLst/>
        </a:prstGeom>
        <a:solidFill>
          <a:schemeClr val="bg1">
            <a:lumMod val="85000"/>
          </a:schemeClr>
        </a:solidFill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100" b="1">
              <a:latin typeface="Century Gothic" panose="020B0502020202020204" pitchFamily="34" charset="0"/>
            </a:rPr>
            <a:t>4</a:t>
          </a:r>
        </a:p>
      </xdr:txBody>
    </xdr:sp>
    <xdr:clientData/>
  </xdr:twoCellAnchor>
  <xdr:twoCellAnchor>
    <xdr:from>
      <xdr:col>2</xdr:col>
      <xdr:colOff>365928</xdr:colOff>
      <xdr:row>11</xdr:row>
      <xdr:rowOff>0</xdr:rowOff>
    </xdr:from>
    <xdr:to>
      <xdr:col>2</xdr:col>
      <xdr:colOff>2979142</xdr:colOff>
      <xdr:row>12</xdr:row>
      <xdr:rowOff>12618</xdr:rowOff>
    </xdr:to>
    <xdr:sp macro="" textlink="">
      <xdr:nvSpPr>
        <xdr:cNvPr id="9" name="ZoneTexte 8">
          <a:extLst>
            <a:ext uri="{FF2B5EF4-FFF2-40B4-BE49-F238E27FC236}">
              <a16:creationId xmlns:a16="http://schemas.microsoft.com/office/drawing/2014/main" id="{8793C0DC-AAAD-45D9-A8E8-3B942EF17F31}"/>
            </a:ext>
          </a:extLst>
        </xdr:cNvPr>
        <xdr:cNvSpPr txBox="1"/>
      </xdr:nvSpPr>
      <xdr:spPr>
        <a:xfrm>
          <a:off x="889803" y="5181600"/>
          <a:ext cx="2613214" cy="365043"/>
        </a:xfrm>
        <a:prstGeom prst="rect">
          <a:avLst/>
        </a:prstGeom>
        <a:noFill/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fr-FR" sz="1000" b="1">
              <a:latin typeface="Century Gothic" panose="020B0502020202020204" pitchFamily="34" charset="0"/>
            </a:rPr>
            <a:t>ELECTRICITE</a:t>
          </a:r>
        </a:p>
      </xdr:txBody>
    </xdr:sp>
    <xdr:clientData/>
  </xdr:twoCellAnchor>
  <xdr:twoCellAnchor>
    <xdr:from>
      <xdr:col>2</xdr:col>
      <xdr:colOff>2945986</xdr:colOff>
      <xdr:row>8</xdr:row>
      <xdr:rowOff>20113</xdr:rowOff>
    </xdr:from>
    <xdr:to>
      <xdr:col>2</xdr:col>
      <xdr:colOff>3305986</xdr:colOff>
      <xdr:row>9</xdr:row>
      <xdr:rowOff>25389</xdr:rowOff>
    </xdr:to>
    <xdr:sp macro="" textlink="">
      <xdr:nvSpPr>
        <xdr:cNvPr id="10" name="ZoneTexte 9">
          <a:extLst>
            <a:ext uri="{FF2B5EF4-FFF2-40B4-BE49-F238E27FC236}">
              <a16:creationId xmlns:a16="http://schemas.microsoft.com/office/drawing/2014/main" id="{054920A0-1D8D-4CDF-A727-664BA97BE325}"/>
            </a:ext>
          </a:extLst>
        </xdr:cNvPr>
        <xdr:cNvSpPr txBox="1"/>
      </xdr:nvSpPr>
      <xdr:spPr>
        <a:xfrm>
          <a:off x="3469861" y="4144438"/>
          <a:ext cx="360000" cy="357701"/>
        </a:xfrm>
        <a:prstGeom prst="rect">
          <a:avLst/>
        </a:prstGeom>
        <a:noFill/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100" b="1">
              <a:latin typeface="Century Gothic" panose="020B0502020202020204" pitchFamily="34" charset="0"/>
            </a:rPr>
            <a:t>5</a:t>
          </a:r>
        </a:p>
      </xdr:txBody>
    </xdr:sp>
    <xdr:clientData/>
  </xdr:twoCellAnchor>
  <xdr:twoCellAnchor>
    <xdr:from>
      <xdr:col>2</xdr:col>
      <xdr:colOff>3311914</xdr:colOff>
      <xdr:row>8</xdr:row>
      <xdr:rowOff>15070</xdr:rowOff>
    </xdr:from>
    <xdr:to>
      <xdr:col>6</xdr:col>
      <xdr:colOff>344599</xdr:colOff>
      <xdr:row>9</xdr:row>
      <xdr:rowOff>27688</xdr:rowOff>
    </xdr:to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4C277C36-39DF-4B16-837C-D29D62B726CA}"/>
            </a:ext>
          </a:extLst>
        </xdr:cNvPr>
        <xdr:cNvSpPr txBox="1"/>
      </xdr:nvSpPr>
      <xdr:spPr>
        <a:xfrm>
          <a:off x="3835789" y="4139395"/>
          <a:ext cx="2566710" cy="365043"/>
        </a:xfrm>
        <a:prstGeom prst="rect">
          <a:avLst/>
        </a:prstGeom>
        <a:noFill/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fr-FR" sz="1000" b="1">
              <a:latin typeface="Century Gothic" panose="020B0502020202020204" pitchFamily="34" charset="0"/>
            </a:rPr>
            <a:t>MENUISERIES INTERIEURES BOIS</a:t>
          </a:r>
        </a:p>
      </xdr:txBody>
    </xdr:sp>
    <xdr:clientData/>
  </xdr:twoCellAnchor>
  <xdr:twoCellAnchor>
    <xdr:from>
      <xdr:col>2</xdr:col>
      <xdr:colOff>2945986</xdr:colOff>
      <xdr:row>9</xdr:row>
      <xdr:rowOff>20113</xdr:rowOff>
    </xdr:from>
    <xdr:to>
      <xdr:col>2</xdr:col>
      <xdr:colOff>3305986</xdr:colOff>
      <xdr:row>10</xdr:row>
      <xdr:rowOff>25389</xdr:rowOff>
    </xdr:to>
    <xdr:sp macro="" textlink="">
      <xdr:nvSpPr>
        <xdr:cNvPr id="12" name="ZoneTexte 11">
          <a:extLst>
            <a:ext uri="{FF2B5EF4-FFF2-40B4-BE49-F238E27FC236}">
              <a16:creationId xmlns:a16="http://schemas.microsoft.com/office/drawing/2014/main" id="{1F6009DB-C678-47DA-B0BF-4225B07D2E46}"/>
            </a:ext>
          </a:extLst>
        </xdr:cNvPr>
        <xdr:cNvSpPr txBox="1"/>
      </xdr:nvSpPr>
      <xdr:spPr>
        <a:xfrm>
          <a:off x="3469861" y="4496863"/>
          <a:ext cx="360000" cy="357701"/>
        </a:xfrm>
        <a:prstGeom prst="rect">
          <a:avLst/>
        </a:prstGeom>
        <a:noFill/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100" b="1">
              <a:latin typeface="Century Gothic" panose="020B0502020202020204" pitchFamily="34" charset="0"/>
            </a:rPr>
            <a:t>6</a:t>
          </a:r>
        </a:p>
      </xdr:txBody>
    </xdr:sp>
    <xdr:clientData/>
  </xdr:twoCellAnchor>
  <xdr:twoCellAnchor>
    <xdr:from>
      <xdr:col>2</xdr:col>
      <xdr:colOff>3311914</xdr:colOff>
      <xdr:row>9</xdr:row>
      <xdr:rowOff>15070</xdr:rowOff>
    </xdr:from>
    <xdr:to>
      <xdr:col>6</xdr:col>
      <xdr:colOff>344599</xdr:colOff>
      <xdr:row>10</xdr:row>
      <xdr:rowOff>27688</xdr:rowOff>
    </xdr:to>
    <xdr:sp macro="" textlink="">
      <xdr:nvSpPr>
        <xdr:cNvPr id="13" name="ZoneTexte 12">
          <a:extLst>
            <a:ext uri="{FF2B5EF4-FFF2-40B4-BE49-F238E27FC236}">
              <a16:creationId xmlns:a16="http://schemas.microsoft.com/office/drawing/2014/main" id="{CA70F93E-850A-43E6-9414-2970D01CEB02}"/>
            </a:ext>
          </a:extLst>
        </xdr:cNvPr>
        <xdr:cNvSpPr txBox="1"/>
      </xdr:nvSpPr>
      <xdr:spPr>
        <a:xfrm>
          <a:off x="3835789" y="4491820"/>
          <a:ext cx="2566710" cy="365043"/>
        </a:xfrm>
        <a:prstGeom prst="rect">
          <a:avLst/>
        </a:prstGeom>
        <a:noFill/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fr-FR" sz="1000" b="1">
              <a:latin typeface="Century Gothic" panose="020B0502020202020204" pitchFamily="34" charset="0"/>
            </a:rPr>
            <a:t>SOLS SOUPLES</a:t>
          </a:r>
        </a:p>
      </xdr:txBody>
    </xdr:sp>
    <xdr:clientData/>
  </xdr:twoCellAnchor>
  <xdr:twoCellAnchor>
    <xdr:from>
      <xdr:col>2</xdr:col>
      <xdr:colOff>2945986</xdr:colOff>
      <xdr:row>10</xdr:row>
      <xdr:rowOff>20113</xdr:rowOff>
    </xdr:from>
    <xdr:to>
      <xdr:col>2</xdr:col>
      <xdr:colOff>3305986</xdr:colOff>
      <xdr:row>11</xdr:row>
      <xdr:rowOff>25389</xdr:rowOff>
    </xdr:to>
    <xdr:sp macro="" textlink="">
      <xdr:nvSpPr>
        <xdr:cNvPr id="14" name="ZoneTexte 13">
          <a:extLst>
            <a:ext uri="{FF2B5EF4-FFF2-40B4-BE49-F238E27FC236}">
              <a16:creationId xmlns:a16="http://schemas.microsoft.com/office/drawing/2014/main" id="{56CAFB92-9B06-4BCB-883D-424663D9A32D}"/>
            </a:ext>
          </a:extLst>
        </xdr:cNvPr>
        <xdr:cNvSpPr txBox="1"/>
      </xdr:nvSpPr>
      <xdr:spPr>
        <a:xfrm>
          <a:off x="3469861" y="4849288"/>
          <a:ext cx="360000" cy="357701"/>
        </a:xfrm>
        <a:prstGeom prst="rect">
          <a:avLst/>
        </a:prstGeom>
        <a:noFill/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100" b="1">
              <a:latin typeface="Century Gothic" panose="020B0502020202020204" pitchFamily="34" charset="0"/>
            </a:rPr>
            <a:t>7</a:t>
          </a:r>
        </a:p>
      </xdr:txBody>
    </xdr:sp>
    <xdr:clientData/>
  </xdr:twoCellAnchor>
  <xdr:twoCellAnchor>
    <xdr:from>
      <xdr:col>2</xdr:col>
      <xdr:colOff>3311914</xdr:colOff>
      <xdr:row>10</xdr:row>
      <xdr:rowOff>15070</xdr:rowOff>
    </xdr:from>
    <xdr:to>
      <xdr:col>6</xdr:col>
      <xdr:colOff>344599</xdr:colOff>
      <xdr:row>11</xdr:row>
      <xdr:rowOff>27688</xdr:rowOff>
    </xdr:to>
    <xdr:sp macro="" textlink="">
      <xdr:nvSpPr>
        <xdr:cNvPr id="15" name="ZoneTexte 14">
          <a:extLst>
            <a:ext uri="{FF2B5EF4-FFF2-40B4-BE49-F238E27FC236}">
              <a16:creationId xmlns:a16="http://schemas.microsoft.com/office/drawing/2014/main" id="{16FFCDC4-22C5-4353-AAC0-795EEFA2B07F}"/>
            </a:ext>
          </a:extLst>
        </xdr:cNvPr>
        <xdr:cNvSpPr txBox="1"/>
      </xdr:nvSpPr>
      <xdr:spPr>
        <a:xfrm>
          <a:off x="3835789" y="4844245"/>
          <a:ext cx="2566710" cy="365043"/>
        </a:xfrm>
        <a:prstGeom prst="rect">
          <a:avLst/>
        </a:prstGeom>
        <a:noFill/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fr-FR" sz="1000" b="1">
              <a:latin typeface="Century Gothic" panose="020B0502020202020204" pitchFamily="34" charset="0"/>
            </a:rPr>
            <a:t>PEINTURE</a:t>
          </a:r>
          <a:r>
            <a:rPr lang="fr-FR" sz="1000" b="1" baseline="0">
              <a:latin typeface="Century Gothic" panose="020B0502020202020204" pitchFamily="34" charset="0"/>
            </a:rPr>
            <a:t> / NETTOYAGE</a:t>
          </a:r>
          <a:endParaRPr lang="fr-FR" sz="1000" b="1">
            <a:latin typeface="Century Gothic" panose="020B0502020202020204" pitchFamily="34" charset="0"/>
          </a:endParaRPr>
        </a:p>
      </xdr:txBody>
    </xdr:sp>
    <xdr:clientData/>
  </xdr:twoCellAnchor>
</xdr:wsDr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ersonnalisé 1">
      <a:majorFont>
        <a:latin typeface="Century Gothic bold"/>
        <a:ea typeface=""/>
        <a:cs typeface=""/>
      </a:majorFont>
      <a:minorFont>
        <a:latin typeface="Century Gothic"/>
        <a:ea typeface=""/>
        <a:cs typeface="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CD616-76EB-4E98-980C-319B77B84C24}">
  <dimension ref="A1:G372"/>
  <sheetViews>
    <sheetView showGridLines="0" tabSelected="1" view="pageLayout" topLeftCell="A342" zoomScale="70" zoomScaleNormal="100" zoomScaleSheetLayoutView="100" zoomScalePageLayoutView="70" workbookViewId="0">
      <selection activeCell="D372" sqref="D372:G372"/>
    </sheetView>
  </sheetViews>
  <sheetFormatPr baseColWidth="10" defaultColWidth="9.33203125" defaultRowHeight="14.25" x14ac:dyDescent="0.3"/>
  <cols>
    <col min="1" max="1" width="5.5" style="1" customWidth="1"/>
    <col min="2" max="2" width="2.6640625" style="1" customWidth="1"/>
    <col min="3" max="3" width="61.83203125" style="1" customWidth="1"/>
    <col min="4" max="4" width="6.6640625" style="108" customWidth="1"/>
    <col min="5" max="5" width="6.6640625" style="109" customWidth="1"/>
    <col min="6" max="6" width="11.1640625" style="110" customWidth="1"/>
    <col min="7" max="7" width="11.1640625" style="111" customWidth="1"/>
    <col min="8" max="16384" width="9.33203125" style="1"/>
  </cols>
  <sheetData>
    <row r="1" spans="1:7" ht="10.5" customHeight="1" x14ac:dyDescent="0.2">
      <c r="D1" s="1"/>
      <c r="E1" s="1"/>
      <c r="F1" s="1"/>
      <c r="G1" s="1"/>
    </row>
    <row r="2" spans="1:7" ht="84" customHeight="1" x14ac:dyDescent="0.2">
      <c r="C2" s="2" t="s">
        <v>138</v>
      </c>
      <c r="D2" s="155" t="s">
        <v>139</v>
      </c>
      <c r="E2" s="155"/>
      <c r="F2" s="156"/>
      <c r="G2" s="1"/>
    </row>
    <row r="3" spans="1:7" ht="10.5" customHeight="1" x14ac:dyDescent="0.2">
      <c r="D3" s="1"/>
      <c r="E3" s="1"/>
      <c r="F3" s="3"/>
      <c r="G3" s="1"/>
    </row>
    <row r="4" spans="1:7" ht="81" customHeight="1" thickBot="1" x14ac:dyDescent="0.25">
      <c r="A4" s="157" t="s">
        <v>140</v>
      </c>
      <c r="B4" s="157"/>
      <c r="C4" s="157"/>
      <c r="D4" s="157"/>
      <c r="E4" s="157"/>
      <c r="F4" s="157"/>
      <c r="G4" s="157"/>
    </row>
    <row r="5" spans="1:7" ht="81" customHeight="1" thickBot="1" x14ac:dyDescent="0.25">
      <c r="B5" s="4"/>
      <c r="C5" s="158" t="s">
        <v>141</v>
      </c>
      <c r="D5" s="159"/>
      <c r="E5" s="159"/>
      <c r="F5" s="160"/>
      <c r="G5" s="4"/>
    </row>
    <row r="6" spans="1:7" ht="10.5" customHeight="1" x14ac:dyDescent="0.2">
      <c r="D6" s="1"/>
      <c r="E6" s="1"/>
      <c r="F6" s="5"/>
      <c r="G6" s="1"/>
    </row>
    <row r="7" spans="1:7" ht="36.75" customHeight="1" x14ac:dyDescent="0.2">
      <c r="C7" s="161" t="s">
        <v>174</v>
      </c>
      <c r="D7" s="161"/>
      <c r="E7" s="161"/>
      <c r="F7" s="161"/>
      <c r="G7" s="1"/>
    </row>
    <row r="8" spans="1:7" ht="10.5" customHeight="1" x14ac:dyDescent="0.2">
      <c r="D8" s="1"/>
      <c r="E8" s="1"/>
      <c r="F8" s="5"/>
      <c r="G8" s="1"/>
    </row>
    <row r="9" spans="1:7" ht="27.75" customHeight="1" x14ac:dyDescent="0.2">
      <c r="C9" s="6"/>
      <c r="D9" s="1"/>
      <c r="E9" s="1"/>
      <c r="F9" s="1"/>
      <c r="G9" s="1"/>
    </row>
    <row r="10" spans="1:7" ht="27.75" customHeight="1" x14ac:dyDescent="0.2">
      <c r="C10" s="6"/>
      <c r="D10" s="1"/>
      <c r="E10" s="1"/>
      <c r="F10" s="1"/>
      <c r="G10" s="1"/>
    </row>
    <row r="11" spans="1:7" ht="27.75" customHeight="1" x14ac:dyDescent="0.2">
      <c r="C11" s="6"/>
      <c r="D11" s="1"/>
      <c r="E11" s="1"/>
      <c r="F11" s="1"/>
      <c r="G11" s="1"/>
    </row>
    <row r="12" spans="1:7" ht="27.75" customHeight="1" x14ac:dyDescent="0.2">
      <c r="C12" s="6"/>
      <c r="D12" s="1"/>
      <c r="E12" s="1"/>
      <c r="F12" s="1"/>
      <c r="G12" s="1"/>
    </row>
    <row r="13" spans="1:7" ht="27.75" customHeight="1" x14ac:dyDescent="0.2">
      <c r="C13" s="6"/>
      <c r="D13" s="1"/>
      <c r="E13" s="1"/>
      <c r="F13" s="1"/>
      <c r="G13" s="1"/>
    </row>
    <row r="14" spans="1:7" ht="25.5" customHeight="1" x14ac:dyDescent="0.2">
      <c r="C14" s="7"/>
      <c r="D14" s="8"/>
      <c r="E14" s="8"/>
      <c r="F14" s="9"/>
      <c r="G14" s="1"/>
    </row>
    <row r="15" spans="1:7" ht="86.25" customHeight="1" x14ac:dyDescent="0.2">
      <c r="C15" s="10" t="s">
        <v>142</v>
      </c>
      <c r="D15" s="137" t="s">
        <v>143</v>
      </c>
      <c r="E15" s="137"/>
      <c r="F15" s="137"/>
      <c r="G15" s="1"/>
    </row>
    <row r="16" spans="1:7" ht="10.5" customHeight="1" x14ac:dyDescent="0.2">
      <c r="C16" s="11"/>
      <c r="D16" s="12"/>
      <c r="E16" s="12"/>
      <c r="F16" s="1"/>
      <c r="G16" s="12"/>
    </row>
    <row r="17" spans="1:7" ht="86.25" customHeight="1" x14ac:dyDescent="0.2">
      <c r="C17" s="10" t="s">
        <v>171</v>
      </c>
      <c r="D17" s="137" t="s">
        <v>172</v>
      </c>
      <c r="E17" s="137"/>
      <c r="F17" s="137"/>
      <c r="G17" s="1"/>
    </row>
    <row r="18" spans="1:7" ht="10.5" customHeight="1" x14ac:dyDescent="0.2">
      <c r="C18" s="11"/>
      <c r="D18" s="12"/>
      <c r="E18" s="12"/>
      <c r="F18" s="1"/>
      <c r="G18" s="12"/>
    </row>
    <row r="19" spans="1:7" ht="86.25" customHeight="1" x14ac:dyDescent="0.2">
      <c r="C19" s="10" t="s">
        <v>173</v>
      </c>
      <c r="D19" s="137" t="s">
        <v>172</v>
      </c>
      <c r="E19" s="137"/>
      <c r="F19" s="137"/>
      <c r="G19" s="1"/>
    </row>
    <row r="20" spans="1:7" ht="36.6" customHeight="1" x14ac:dyDescent="0.2">
      <c r="A20" s="145" t="s">
        <v>137</v>
      </c>
      <c r="B20" s="146"/>
      <c r="C20" s="146"/>
      <c r="D20" s="147" t="s">
        <v>130</v>
      </c>
      <c r="E20" s="147"/>
      <c r="F20" s="147"/>
      <c r="G20" s="148"/>
    </row>
    <row r="21" spans="1:7" ht="17.25" customHeight="1" x14ac:dyDescent="0.2">
      <c r="A21" s="33" t="s">
        <v>1</v>
      </c>
      <c r="B21" s="149" t="s">
        <v>2</v>
      </c>
      <c r="C21" s="150"/>
      <c r="D21" s="34" t="s">
        <v>3</v>
      </c>
      <c r="E21" s="35" t="s">
        <v>4</v>
      </c>
      <c r="F21" s="36" t="s">
        <v>5</v>
      </c>
      <c r="G21" s="37" t="s">
        <v>6</v>
      </c>
    </row>
    <row r="22" spans="1:7" s="13" customFormat="1" ht="33.950000000000003" customHeight="1" x14ac:dyDescent="0.3">
      <c r="A22" s="38">
        <v>1</v>
      </c>
      <c r="B22" s="39" t="s">
        <v>155</v>
      </c>
      <c r="C22" s="40"/>
      <c r="D22" s="41"/>
      <c r="E22" s="42"/>
      <c r="F22" s="43"/>
      <c r="G22" s="44"/>
    </row>
    <row r="23" spans="1:7" s="50" customFormat="1" ht="28.35" customHeight="1" x14ac:dyDescent="0.3">
      <c r="A23" s="45" t="s">
        <v>7</v>
      </c>
      <c r="B23" s="46" t="s">
        <v>161</v>
      </c>
      <c r="C23" s="47"/>
      <c r="D23" s="41"/>
      <c r="E23" s="42"/>
      <c r="F23" s="48"/>
      <c r="G23" s="49"/>
    </row>
    <row r="24" spans="1:7" s="13" customFormat="1" ht="22.5" customHeight="1" thickBot="1" x14ac:dyDescent="0.35">
      <c r="A24" s="51" t="s">
        <v>11</v>
      </c>
      <c r="B24" s="52" t="s">
        <v>158</v>
      </c>
      <c r="D24" s="41"/>
      <c r="E24" s="42"/>
      <c r="F24" s="53"/>
      <c r="G24" s="54"/>
    </row>
    <row r="25" spans="1:7" s="13" customFormat="1" ht="17.100000000000001" customHeight="1" thickBot="1" x14ac:dyDescent="0.35">
      <c r="A25" s="112">
        <v>1</v>
      </c>
      <c r="B25" s="56"/>
      <c r="C25" s="56" t="s">
        <v>13</v>
      </c>
      <c r="D25" s="78" t="s">
        <v>8</v>
      </c>
      <c r="E25" s="79">
        <v>1</v>
      </c>
      <c r="F25" s="162"/>
      <c r="G25" s="69">
        <f t="shared" ref="G25:G30" si="0">E25*F25</f>
        <v>0</v>
      </c>
    </row>
    <row r="26" spans="1:7" s="13" customFormat="1" ht="17.100000000000001" customHeight="1" thickBot="1" x14ac:dyDescent="0.35">
      <c r="A26" s="112">
        <f>A25+1</f>
        <v>2</v>
      </c>
      <c r="B26" s="56"/>
      <c r="C26" s="56" t="s">
        <v>14</v>
      </c>
      <c r="D26" s="78" t="s">
        <v>9</v>
      </c>
      <c r="E26" s="79">
        <v>28</v>
      </c>
      <c r="F26" s="162"/>
      <c r="G26" s="69">
        <f t="shared" si="0"/>
        <v>0</v>
      </c>
    </row>
    <row r="27" spans="1:7" s="13" customFormat="1" ht="17.100000000000001" customHeight="1" thickBot="1" x14ac:dyDescent="0.35">
      <c r="A27" s="112">
        <f t="shared" ref="A27:A29" si="1">A26+1</f>
        <v>3</v>
      </c>
      <c r="B27" s="56"/>
      <c r="C27" s="56" t="s">
        <v>15</v>
      </c>
      <c r="D27" s="41" t="s">
        <v>8</v>
      </c>
      <c r="E27" s="42">
        <v>8</v>
      </c>
      <c r="F27" s="162"/>
      <c r="G27" s="69">
        <f t="shared" si="0"/>
        <v>0</v>
      </c>
    </row>
    <row r="28" spans="1:7" s="13" customFormat="1" ht="17.100000000000001" customHeight="1" thickBot="1" x14ac:dyDescent="0.35">
      <c r="A28" s="112">
        <f t="shared" si="1"/>
        <v>4</v>
      </c>
      <c r="B28" s="56"/>
      <c r="C28" s="56" t="s">
        <v>16</v>
      </c>
      <c r="D28" s="41" t="s">
        <v>10</v>
      </c>
      <c r="E28" s="42">
        <v>46</v>
      </c>
      <c r="F28" s="162"/>
      <c r="G28" s="69">
        <f t="shared" si="0"/>
        <v>0</v>
      </c>
    </row>
    <row r="29" spans="1:7" s="13" customFormat="1" ht="17.100000000000001" customHeight="1" thickBot="1" x14ac:dyDescent="0.35">
      <c r="A29" s="112">
        <f t="shared" si="1"/>
        <v>5</v>
      </c>
      <c r="B29" s="56"/>
      <c r="C29" s="56" t="s">
        <v>17</v>
      </c>
      <c r="D29" s="41" t="s">
        <v>10</v>
      </c>
      <c r="E29" s="42">
        <v>27</v>
      </c>
      <c r="F29" s="162"/>
      <c r="G29" s="69">
        <f t="shared" si="0"/>
        <v>0</v>
      </c>
    </row>
    <row r="30" spans="1:7" s="13" customFormat="1" ht="17.100000000000001" customHeight="1" thickBot="1" x14ac:dyDescent="0.35">
      <c r="A30" s="112">
        <v>7</v>
      </c>
      <c r="B30" s="56"/>
      <c r="C30" s="56" t="s">
        <v>18</v>
      </c>
      <c r="D30" s="41" t="s">
        <v>9</v>
      </c>
      <c r="E30" s="42">
        <v>540</v>
      </c>
      <c r="F30" s="162"/>
      <c r="G30" s="69">
        <f t="shared" si="0"/>
        <v>0</v>
      </c>
    </row>
    <row r="31" spans="1:7" s="50" customFormat="1" ht="22.5" customHeight="1" x14ac:dyDescent="0.25">
      <c r="A31" s="45"/>
      <c r="B31" s="58" t="s">
        <v>20</v>
      </c>
      <c r="C31" s="47"/>
      <c r="D31" s="59" t="s">
        <v>8</v>
      </c>
      <c r="E31" s="60">
        <v>1</v>
      </c>
      <c r="F31" s="48"/>
      <c r="G31" s="62">
        <f>SUM(G25:G30)</f>
        <v>0</v>
      </c>
    </row>
    <row r="32" spans="1:7" s="13" customFormat="1" ht="36.75" customHeight="1" thickBot="1" x14ac:dyDescent="0.35">
      <c r="A32" s="51" t="s">
        <v>21</v>
      </c>
      <c r="B32" s="52" t="s">
        <v>22</v>
      </c>
      <c r="D32" s="41"/>
      <c r="E32" s="42"/>
      <c r="F32" s="53"/>
      <c r="G32" s="54"/>
    </row>
    <row r="33" spans="1:7" s="13" customFormat="1" ht="17.100000000000001" customHeight="1" thickBot="1" x14ac:dyDescent="0.35">
      <c r="A33" s="112">
        <v>1</v>
      </c>
      <c r="C33" s="56" t="s">
        <v>23</v>
      </c>
      <c r="D33" s="41" t="s">
        <v>8</v>
      </c>
      <c r="E33" s="42">
        <v>1</v>
      </c>
      <c r="F33" s="162"/>
      <c r="G33" s="69">
        <f>E33*F33</f>
        <v>0</v>
      </c>
    </row>
    <row r="34" spans="1:7" s="13" customFormat="1" ht="17.100000000000001" customHeight="1" thickBot="1" x14ac:dyDescent="0.35">
      <c r="A34" s="112">
        <v>2</v>
      </c>
      <c r="C34" s="56" t="s">
        <v>24</v>
      </c>
      <c r="D34" s="41" t="s">
        <v>9</v>
      </c>
      <c r="E34" s="42">
        <v>25</v>
      </c>
      <c r="F34" s="162"/>
      <c r="G34" s="69">
        <f>E34*F34</f>
        <v>0</v>
      </c>
    </row>
    <row r="35" spans="1:7" s="13" customFormat="1" ht="17.100000000000001" customHeight="1" thickBot="1" x14ac:dyDescent="0.35">
      <c r="A35" s="112">
        <v>3</v>
      </c>
      <c r="C35" s="56" t="s">
        <v>25</v>
      </c>
      <c r="D35" s="41" t="s">
        <v>9</v>
      </c>
      <c r="E35" s="42">
        <v>150</v>
      </c>
      <c r="F35" s="162"/>
      <c r="G35" s="69">
        <f>E35*F35</f>
        <v>0</v>
      </c>
    </row>
    <row r="36" spans="1:7" s="13" customFormat="1" ht="17.100000000000001" customHeight="1" thickBot="1" x14ac:dyDescent="0.35">
      <c r="A36" s="112">
        <v>4</v>
      </c>
      <c r="C36" s="56" t="s">
        <v>26</v>
      </c>
      <c r="D36" s="41" t="s">
        <v>10</v>
      </c>
      <c r="E36" s="42">
        <v>5</v>
      </c>
      <c r="F36" s="162"/>
      <c r="G36" s="69">
        <f>E36*F36</f>
        <v>0</v>
      </c>
    </row>
    <row r="37" spans="1:7" s="50" customFormat="1" ht="22.5" customHeight="1" x14ac:dyDescent="0.25">
      <c r="A37" s="45"/>
      <c r="B37" s="58" t="s">
        <v>27</v>
      </c>
      <c r="C37" s="47"/>
      <c r="D37" s="59" t="s">
        <v>8</v>
      </c>
      <c r="E37" s="60">
        <v>1</v>
      </c>
      <c r="F37" s="48"/>
      <c r="G37" s="62">
        <f>SUM(G33:G36)</f>
        <v>0</v>
      </c>
    </row>
    <row r="38" spans="1:7" s="13" customFormat="1" ht="36.75" customHeight="1" thickBot="1" x14ac:dyDescent="0.35">
      <c r="A38" s="51" t="s">
        <v>28</v>
      </c>
      <c r="B38" s="52" t="s">
        <v>29</v>
      </c>
      <c r="D38" s="41"/>
      <c r="E38" s="42"/>
      <c r="F38" s="53"/>
      <c r="G38" s="54"/>
    </row>
    <row r="39" spans="1:7" ht="43.5" thickBot="1" x14ac:dyDescent="0.25">
      <c r="A39" s="116">
        <v>1</v>
      </c>
      <c r="C39" s="65" t="s">
        <v>30</v>
      </c>
      <c r="D39" s="66" t="s">
        <v>10</v>
      </c>
      <c r="E39" s="67">
        <v>3</v>
      </c>
      <c r="F39" s="163"/>
      <c r="G39" s="69">
        <f>E39*F39</f>
        <v>0</v>
      </c>
    </row>
    <row r="40" spans="1:7" ht="57.75" thickBot="1" x14ac:dyDescent="0.25">
      <c r="A40" s="116">
        <v>2</v>
      </c>
      <c r="C40" s="65" t="s">
        <v>31</v>
      </c>
      <c r="D40" s="66" t="s">
        <v>10</v>
      </c>
      <c r="E40" s="67">
        <v>17</v>
      </c>
      <c r="F40" s="163"/>
      <c r="G40" s="69">
        <f>E40*F40</f>
        <v>0</v>
      </c>
    </row>
    <row r="41" spans="1:7" s="50" customFormat="1" ht="22.5" customHeight="1" x14ac:dyDescent="0.25">
      <c r="A41" s="45"/>
      <c r="B41" s="58" t="s">
        <v>32</v>
      </c>
      <c r="C41" s="47"/>
      <c r="D41" s="59" t="s">
        <v>8</v>
      </c>
      <c r="E41" s="60">
        <v>1</v>
      </c>
      <c r="F41" s="48"/>
      <c r="G41" s="62">
        <f>SUM(G39:G40)</f>
        <v>0</v>
      </c>
    </row>
    <row r="42" spans="1:7" s="13" customFormat="1" ht="36.75" customHeight="1" thickBot="1" x14ac:dyDescent="0.35">
      <c r="A42" s="51" t="s">
        <v>33</v>
      </c>
      <c r="B42" s="52" t="s">
        <v>34</v>
      </c>
      <c r="D42" s="41"/>
      <c r="E42" s="42"/>
      <c r="F42" s="53"/>
      <c r="G42" s="54"/>
    </row>
    <row r="43" spans="1:7" s="13" customFormat="1" ht="17.100000000000001" customHeight="1" thickBot="1" x14ac:dyDescent="0.35">
      <c r="A43" s="116">
        <v>1</v>
      </c>
      <c r="C43" s="56" t="s">
        <v>35</v>
      </c>
      <c r="D43" s="41" t="s">
        <v>10</v>
      </c>
      <c r="E43" s="42">
        <v>12</v>
      </c>
      <c r="F43" s="162"/>
      <c r="G43" s="69">
        <f>E43*F43</f>
        <v>0</v>
      </c>
    </row>
    <row r="44" spans="1:7" s="13" customFormat="1" ht="17.100000000000001" customHeight="1" thickBot="1" x14ac:dyDescent="0.35">
      <c r="A44" s="116">
        <v>2</v>
      </c>
      <c r="C44" s="56" t="s">
        <v>36</v>
      </c>
      <c r="D44" s="41" t="s">
        <v>10</v>
      </c>
      <c r="E44" s="42">
        <v>12</v>
      </c>
      <c r="F44" s="162"/>
      <c r="G44" s="69">
        <f>E44*F44</f>
        <v>0</v>
      </c>
    </row>
    <row r="45" spans="1:7" s="13" customFormat="1" ht="29.25" thickBot="1" x14ac:dyDescent="0.35">
      <c r="A45" s="116">
        <v>3</v>
      </c>
      <c r="C45" s="70" t="s">
        <v>37</v>
      </c>
      <c r="D45" s="66" t="s">
        <v>9</v>
      </c>
      <c r="E45" s="67">
        <v>660</v>
      </c>
      <c r="F45" s="163"/>
      <c r="G45" s="69">
        <f>E45*F45</f>
        <v>0</v>
      </c>
    </row>
    <row r="46" spans="1:7" s="13" customFormat="1" ht="17.100000000000001" customHeight="1" thickBot="1" x14ac:dyDescent="0.35">
      <c r="A46" s="116">
        <v>4</v>
      </c>
      <c r="C46" s="56" t="s">
        <v>38</v>
      </c>
      <c r="D46" s="41" t="s">
        <v>10</v>
      </c>
      <c r="E46" s="42">
        <v>12</v>
      </c>
      <c r="F46" s="162"/>
      <c r="G46" s="69">
        <f>E46*F46</f>
        <v>0</v>
      </c>
    </row>
    <row r="47" spans="1:7" s="50" customFormat="1" ht="22.5" customHeight="1" x14ac:dyDescent="0.25">
      <c r="A47" s="45"/>
      <c r="B47" s="58" t="s">
        <v>39</v>
      </c>
      <c r="C47" s="47"/>
      <c r="D47" s="59" t="s">
        <v>8</v>
      </c>
      <c r="E47" s="60">
        <v>1</v>
      </c>
      <c r="F47" s="48"/>
      <c r="G47" s="62">
        <f>SUM(G43:G46)</f>
        <v>0</v>
      </c>
    </row>
    <row r="48" spans="1:7" ht="36.75" customHeight="1" thickBot="1" x14ac:dyDescent="0.35">
      <c r="A48" s="51" t="s">
        <v>40</v>
      </c>
      <c r="B48" s="52" t="s">
        <v>114</v>
      </c>
      <c r="C48" s="13"/>
      <c r="D48" s="41"/>
      <c r="E48" s="42"/>
      <c r="F48" s="63"/>
      <c r="G48" s="64"/>
    </row>
    <row r="49" spans="1:7" s="13" customFormat="1" ht="17.100000000000001" customHeight="1" thickBot="1" x14ac:dyDescent="0.35">
      <c r="A49" s="116">
        <v>1</v>
      </c>
      <c r="C49" s="56" t="s">
        <v>41</v>
      </c>
      <c r="D49" s="41" t="s">
        <v>10</v>
      </c>
      <c r="E49" s="42">
        <v>3</v>
      </c>
      <c r="F49" s="162"/>
      <c r="G49" s="69">
        <f>E49*F49</f>
        <v>0</v>
      </c>
    </row>
    <row r="50" spans="1:7" s="13" customFormat="1" ht="17.100000000000001" customHeight="1" thickBot="1" x14ac:dyDescent="0.35">
      <c r="A50" s="116">
        <v>2</v>
      </c>
      <c r="C50" s="56" t="s">
        <v>42</v>
      </c>
      <c r="D50" s="41" t="s">
        <v>8</v>
      </c>
      <c r="E50" s="42">
        <v>3</v>
      </c>
      <c r="F50" s="162"/>
      <c r="G50" s="69">
        <f>E50*F50</f>
        <v>0</v>
      </c>
    </row>
    <row r="51" spans="1:7" s="50" customFormat="1" ht="22.5" customHeight="1" x14ac:dyDescent="0.25">
      <c r="A51" s="45"/>
      <c r="B51" s="58" t="s">
        <v>131</v>
      </c>
      <c r="C51" s="47"/>
      <c r="D51" s="59" t="s">
        <v>8</v>
      </c>
      <c r="E51" s="60">
        <v>1</v>
      </c>
      <c r="F51" s="48"/>
      <c r="G51" s="62">
        <f>SUM(G49:G50)</f>
        <v>0</v>
      </c>
    </row>
    <row r="52" spans="1:7" s="50" customFormat="1" ht="22.5" customHeight="1" x14ac:dyDescent="0.25">
      <c r="A52" s="45"/>
      <c r="B52" s="77" t="s">
        <v>162</v>
      </c>
      <c r="C52" s="72"/>
      <c r="D52" s="73" t="s">
        <v>8</v>
      </c>
      <c r="E52" s="74">
        <v>1</v>
      </c>
      <c r="F52" s="80"/>
      <c r="G52" s="76">
        <f>SUM(G51,G47,G41,G37,G31)</f>
        <v>0</v>
      </c>
    </row>
    <row r="53" spans="1:7" s="50" customFormat="1" ht="28.35" customHeight="1" x14ac:dyDescent="0.3">
      <c r="A53" s="45" t="s">
        <v>43</v>
      </c>
      <c r="B53" s="46" t="s">
        <v>63</v>
      </c>
      <c r="C53" s="47"/>
      <c r="D53" s="41"/>
      <c r="E53" s="42"/>
      <c r="F53" s="48"/>
      <c r="G53" s="49"/>
    </row>
    <row r="54" spans="1:7" s="13" customFormat="1" ht="22.5" customHeight="1" thickBot="1" x14ac:dyDescent="0.35">
      <c r="A54" s="51" t="s">
        <v>44</v>
      </c>
      <c r="B54" s="52" t="s">
        <v>12</v>
      </c>
      <c r="D54" s="41"/>
      <c r="E54" s="42"/>
      <c r="F54" s="53"/>
      <c r="G54" s="54"/>
    </row>
    <row r="55" spans="1:7" s="13" customFormat="1" ht="17.100000000000001" customHeight="1" thickBot="1" x14ac:dyDescent="0.35">
      <c r="A55" s="112">
        <v>1</v>
      </c>
      <c r="B55" s="56"/>
      <c r="C55" s="56" t="s">
        <v>13</v>
      </c>
      <c r="D55" s="78" t="s">
        <v>8</v>
      </c>
      <c r="E55" s="79">
        <v>1</v>
      </c>
      <c r="F55" s="162"/>
      <c r="G55" s="69">
        <f t="shared" ref="G55:G60" si="2">E55*F55</f>
        <v>0</v>
      </c>
    </row>
    <row r="56" spans="1:7" s="13" customFormat="1" ht="17.100000000000001" customHeight="1" thickBot="1" x14ac:dyDescent="0.35">
      <c r="A56" s="112">
        <f>A55+1</f>
        <v>2</v>
      </c>
      <c r="B56" s="56"/>
      <c r="C56" s="56" t="s">
        <v>14</v>
      </c>
      <c r="D56" s="78" t="s">
        <v>9</v>
      </c>
      <c r="E56" s="79">
        <v>23</v>
      </c>
      <c r="F56" s="162"/>
      <c r="G56" s="69">
        <f t="shared" si="2"/>
        <v>0</v>
      </c>
    </row>
    <row r="57" spans="1:7" s="13" customFormat="1" ht="17.100000000000001" customHeight="1" thickBot="1" x14ac:dyDescent="0.35">
      <c r="A57" s="112">
        <f t="shared" ref="A57:A59" si="3">A56+1</f>
        <v>3</v>
      </c>
      <c r="B57" s="56"/>
      <c r="C57" s="56" t="s">
        <v>15</v>
      </c>
      <c r="D57" s="41" t="s">
        <v>8</v>
      </c>
      <c r="E57" s="42">
        <v>8</v>
      </c>
      <c r="F57" s="162"/>
      <c r="G57" s="69">
        <f t="shared" si="2"/>
        <v>0</v>
      </c>
    </row>
    <row r="58" spans="1:7" s="13" customFormat="1" ht="17.100000000000001" customHeight="1" thickBot="1" x14ac:dyDescent="0.35">
      <c r="A58" s="112">
        <f t="shared" si="3"/>
        <v>4</v>
      </c>
      <c r="B58" s="56"/>
      <c r="C58" s="56" t="s">
        <v>16</v>
      </c>
      <c r="D58" s="41" t="s">
        <v>10</v>
      </c>
      <c r="E58" s="42">
        <v>50</v>
      </c>
      <c r="F58" s="162"/>
      <c r="G58" s="69">
        <f t="shared" si="2"/>
        <v>0</v>
      </c>
    </row>
    <row r="59" spans="1:7" s="13" customFormat="1" ht="17.100000000000001" customHeight="1" thickBot="1" x14ac:dyDescent="0.35">
      <c r="A59" s="112">
        <f t="shared" si="3"/>
        <v>5</v>
      </c>
      <c r="B59" s="56"/>
      <c r="C59" s="56" t="s">
        <v>17</v>
      </c>
      <c r="D59" s="41" t="s">
        <v>10</v>
      </c>
      <c r="E59" s="42">
        <v>16</v>
      </c>
      <c r="F59" s="162"/>
      <c r="G59" s="69">
        <f t="shared" si="2"/>
        <v>0</v>
      </c>
    </row>
    <row r="60" spans="1:7" s="13" customFormat="1" ht="17.100000000000001" customHeight="1" thickBot="1" x14ac:dyDescent="0.35">
      <c r="A60" s="112">
        <v>7</v>
      </c>
      <c r="B60" s="56"/>
      <c r="C60" s="56" t="s">
        <v>18</v>
      </c>
      <c r="D60" s="41" t="s">
        <v>9</v>
      </c>
      <c r="E60" s="42">
        <v>720</v>
      </c>
      <c r="F60" s="162"/>
      <c r="G60" s="69">
        <f t="shared" si="2"/>
        <v>0</v>
      </c>
    </row>
    <row r="61" spans="1:7" s="50" customFormat="1" ht="22.5" customHeight="1" x14ac:dyDescent="0.25">
      <c r="A61" s="45"/>
      <c r="B61" s="58" t="s">
        <v>20</v>
      </c>
      <c r="C61" s="47"/>
      <c r="D61" s="59" t="s">
        <v>8</v>
      </c>
      <c r="E61" s="60">
        <v>1</v>
      </c>
      <c r="F61" s="48"/>
      <c r="G61" s="62">
        <f>SUM(G55:G60)</f>
        <v>0</v>
      </c>
    </row>
    <row r="62" spans="1:7" s="13" customFormat="1" ht="36.75" customHeight="1" thickBot="1" x14ac:dyDescent="0.35">
      <c r="A62" s="51" t="s">
        <v>45</v>
      </c>
      <c r="B62" s="52" t="s">
        <v>22</v>
      </c>
      <c r="D62" s="41"/>
      <c r="E62" s="42"/>
      <c r="F62" s="53"/>
      <c r="G62" s="54"/>
    </row>
    <row r="63" spans="1:7" s="13" customFormat="1" ht="17.100000000000001" customHeight="1" thickBot="1" x14ac:dyDescent="0.35">
      <c r="A63" s="112">
        <v>1</v>
      </c>
      <c r="C63" s="56" t="s">
        <v>24</v>
      </c>
      <c r="D63" s="41" t="s">
        <v>9</v>
      </c>
      <c r="E63" s="42">
        <v>18</v>
      </c>
      <c r="F63" s="162"/>
      <c r="G63" s="69">
        <f>E63*F63</f>
        <v>0</v>
      </c>
    </row>
    <row r="64" spans="1:7" s="13" customFormat="1" ht="17.100000000000001" customHeight="1" thickBot="1" x14ac:dyDescent="0.35">
      <c r="A64" s="112">
        <f>A63+1</f>
        <v>2</v>
      </c>
      <c r="B64" s="56"/>
      <c r="C64" s="56" t="s">
        <v>25</v>
      </c>
      <c r="D64" s="41" t="s">
        <v>9</v>
      </c>
      <c r="E64" s="42">
        <v>150</v>
      </c>
      <c r="F64" s="162"/>
      <c r="G64" s="69">
        <f>E64*F64</f>
        <v>0</v>
      </c>
    </row>
    <row r="65" spans="1:7" s="13" customFormat="1" ht="17.100000000000001" customHeight="1" thickBot="1" x14ac:dyDescent="0.35">
      <c r="A65" s="112">
        <f t="shared" ref="A65" si="4">A64+1</f>
        <v>3</v>
      </c>
      <c r="C65" s="56" t="s">
        <v>26</v>
      </c>
      <c r="D65" s="41" t="s">
        <v>10</v>
      </c>
      <c r="E65" s="42">
        <v>8</v>
      </c>
      <c r="F65" s="162"/>
      <c r="G65" s="69">
        <f>E65*F65</f>
        <v>0</v>
      </c>
    </row>
    <row r="66" spans="1:7" s="50" customFormat="1" ht="22.5" customHeight="1" x14ac:dyDescent="0.25">
      <c r="A66" s="45"/>
      <c r="B66" s="58" t="s">
        <v>27</v>
      </c>
      <c r="C66" s="47"/>
      <c r="D66" s="59" t="s">
        <v>8</v>
      </c>
      <c r="E66" s="60">
        <v>1</v>
      </c>
      <c r="F66" s="61"/>
      <c r="G66" s="62">
        <f>SUM(G63:G65)</f>
        <v>0</v>
      </c>
    </row>
    <row r="67" spans="1:7" s="13" customFormat="1" ht="36.75" customHeight="1" thickBot="1" x14ac:dyDescent="0.35">
      <c r="A67" s="51" t="s">
        <v>46</v>
      </c>
      <c r="B67" s="52" t="s">
        <v>29</v>
      </c>
      <c r="D67" s="41"/>
      <c r="E67" s="42"/>
      <c r="F67" s="53"/>
      <c r="G67" s="54"/>
    </row>
    <row r="68" spans="1:7" ht="43.5" thickBot="1" x14ac:dyDescent="0.25">
      <c r="A68" s="116">
        <v>1</v>
      </c>
      <c r="C68" s="65" t="s">
        <v>30</v>
      </c>
      <c r="D68" s="66" t="s">
        <v>10</v>
      </c>
      <c r="E68" s="67">
        <v>2</v>
      </c>
      <c r="F68" s="163"/>
      <c r="G68" s="69">
        <f>E68*F68</f>
        <v>0</v>
      </c>
    </row>
    <row r="69" spans="1:7" ht="57.75" thickBot="1" x14ac:dyDescent="0.25">
      <c r="A69" s="116">
        <f>A68+1</f>
        <v>2</v>
      </c>
      <c r="C69" s="65" t="s">
        <v>31</v>
      </c>
      <c r="D69" s="66" t="s">
        <v>10</v>
      </c>
      <c r="E69" s="67">
        <v>28</v>
      </c>
      <c r="F69" s="163"/>
      <c r="G69" s="69">
        <f>E69*F69</f>
        <v>0</v>
      </c>
    </row>
    <row r="70" spans="1:7" s="50" customFormat="1" ht="22.5" customHeight="1" x14ac:dyDescent="0.25">
      <c r="A70" s="45"/>
      <c r="B70" s="58" t="s">
        <v>32</v>
      </c>
      <c r="C70" s="47"/>
      <c r="D70" s="59" t="s">
        <v>8</v>
      </c>
      <c r="E70" s="60">
        <v>1</v>
      </c>
      <c r="F70" s="48"/>
      <c r="G70" s="62">
        <f>SUM(G68:G69)</f>
        <v>0</v>
      </c>
    </row>
    <row r="71" spans="1:7" s="13" customFormat="1" ht="36.75" customHeight="1" thickBot="1" x14ac:dyDescent="0.35">
      <c r="A71" s="51" t="s">
        <v>47</v>
      </c>
      <c r="B71" s="52" t="s">
        <v>34</v>
      </c>
      <c r="D71" s="41"/>
      <c r="E71" s="42"/>
      <c r="F71" s="53"/>
      <c r="G71" s="54"/>
    </row>
    <row r="72" spans="1:7" s="13" customFormat="1" ht="17.100000000000001" customHeight="1" thickBot="1" x14ac:dyDescent="0.35">
      <c r="A72" s="116">
        <v>1</v>
      </c>
      <c r="C72" s="56" t="s">
        <v>35</v>
      </c>
      <c r="D72" s="41" t="s">
        <v>10</v>
      </c>
      <c r="E72" s="42">
        <v>18</v>
      </c>
      <c r="F72" s="162"/>
      <c r="G72" s="69">
        <f>E72*F72</f>
        <v>0</v>
      </c>
    </row>
    <row r="73" spans="1:7" s="13" customFormat="1" ht="17.100000000000001" customHeight="1" thickBot="1" x14ac:dyDescent="0.35">
      <c r="A73" s="116">
        <f>A72+1</f>
        <v>2</v>
      </c>
      <c r="C73" s="56" t="s">
        <v>36</v>
      </c>
      <c r="D73" s="41" t="s">
        <v>10</v>
      </c>
      <c r="E73" s="42">
        <v>18</v>
      </c>
      <c r="F73" s="162"/>
      <c r="G73" s="69">
        <f>E73*F73</f>
        <v>0</v>
      </c>
    </row>
    <row r="74" spans="1:7" s="13" customFormat="1" ht="29.25" thickBot="1" x14ac:dyDescent="0.35">
      <c r="A74" s="116">
        <f t="shared" ref="A74:A76" si="5">A73+1</f>
        <v>3</v>
      </c>
      <c r="C74" s="70" t="s">
        <v>37</v>
      </c>
      <c r="D74" s="66" t="s">
        <v>9</v>
      </c>
      <c r="E74" s="67">
        <v>810</v>
      </c>
      <c r="F74" s="163"/>
      <c r="G74" s="69">
        <f>E74*F74</f>
        <v>0</v>
      </c>
    </row>
    <row r="75" spans="1:7" s="13" customFormat="1" ht="17.100000000000001" customHeight="1" thickBot="1" x14ac:dyDescent="0.35">
      <c r="A75" s="116">
        <f t="shared" si="5"/>
        <v>4</v>
      </c>
      <c r="C75" s="56" t="s">
        <v>38</v>
      </c>
      <c r="D75" s="41" t="s">
        <v>10</v>
      </c>
      <c r="E75" s="42">
        <v>18</v>
      </c>
      <c r="F75" s="162"/>
      <c r="G75" s="69">
        <f>E75*F75</f>
        <v>0</v>
      </c>
    </row>
    <row r="76" spans="1:7" s="13" customFormat="1" ht="17.100000000000001" customHeight="1" thickBot="1" x14ac:dyDescent="0.35">
      <c r="A76" s="116">
        <f t="shared" si="5"/>
        <v>5</v>
      </c>
      <c r="C76" s="56" t="s">
        <v>53</v>
      </c>
      <c r="D76" s="41" t="s">
        <v>10</v>
      </c>
      <c r="E76" s="42">
        <v>1</v>
      </c>
      <c r="F76" s="162"/>
      <c r="G76" s="69">
        <f>E76*F76</f>
        <v>0</v>
      </c>
    </row>
    <row r="77" spans="1:7" s="50" customFormat="1" ht="22.5" customHeight="1" x14ac:dyDescent="0.25">
      <c r="A77" s="45"/>
      <c r="B77" s="58" t="s">
        <v>39</v>
      </c>
      <c r="C77" s="47"/>
      <c r="D77" s="59" t="s">
        <v>8</v>
      </c>
      <c r="E77" s="60">
        <v>1</v>
      </c>
      <c r="F77" s="61"/>
      <c r="G77" s="62">
        <f>SUM(G72:G76)</f>
        <v>0</v>
      </c>
    </row>
    <row r="78" spans="1:7" ht="36.75" customHeight="1" thickBot="1" x14ac:dyDescent="0.35">
      <c r="A78" s="51" t="s">
        <v>54</v>
      </c>
      <c r="B78" s="52" t="s">
        <v>114</v>
      </c>
      <c r="C78" s="13"/>
      <c r="D78" s="41"/>
      <c r="E78" s="42"/>
      <c r="F78" s="63"/>
      <c r="G78" s="64"/>
    </row>
    <row r="79" spans="1:7" s="13" customFormat="1" ht="17.100000000000001" customHeight="1" thickBot="1" x14ac:dyDescent="0.35">
      <c r="A79" s="116">
        <v>1</v>
      </c>
      <c r="C79" s="56" t="s">
        <v>41</v>
      </c>
      <c r="D79" s="41" t="s">
        <v>10</v>
      </c>
      <c r="E79" s="42">
        <v>5</v>
      </c>
      <c r="F79" s="162"/>
      <c r="G79" s="69">
        <f>E79*F79</f>
        <v>0</v>
      </c>
    </row>
    <row r="80" spans="1:7" s="13" customFormat="1" ht="17.100000000000001" customHeight="1" thickBot="1" x14ac:dyDescent="0.35">
      <c r="A80" s="116">
        <f>A79+1</f>
        <v>2</v>
      </c>
      <c r="C80" s="56" t="s">
        <v>42</v>
      </c>
      <c r="D80" s="41" t="s">
        <v>8</v>
      </c>
      <c r="E80" s="42">
        <v>5</v>
      </c>
      <c r="F80" s="162"/>
      <c r="G80" s="69">
        <f>E80*F80</f>
        <v>0</v>
      </c>
    </row>
    <row r="81" spans="1:7" s="50" customFormat="1" ht="22.5" customHeight="1" x14ac:dyDescent="0.25">
      <c r="A81" s="45"/>
      <c r="B81" s="58" t="s">
        <v>131</v>
      </c>
      <c r="C81" s="47"/>
      <c r="D81" s="59" t="s">
        <v>8</v>
      </c>
      <c r="E81" s="60">
        <v>1</v>
      </c>
      <c r="F81" s="48"/>
      <c r="G81" s="62">
        <f>SUM(G79:G80)</f>
        <v>0</v>
      </c>
    </row>
    <row r="82" spans="1:7" s="50" customFormat="1" ht="22.5" customHeight="1" x14ac:dyDescent="0.25">
      <c r="A82" s="45"/>
      <c r="B82" s="77" t="s">
        <v>69</v>
      </c>
      <c r="C82" s="72"/>
      <c r="D82" s="73" t="s">
        <v>8</v>
      </c>
      <c r="E82" s="74">
        <v>1</v>
      </c>
      <c r="F82" s="75"/>
      <c r="G82" s="76">
        <f>SUM(G81,G77,G70,G66,G61)</f>
        <v>0</v>
      </c>
    </row>
    <row r="83" spans="1:7" s="50" customFormat="1" ht="28.35" customHeight="1" x14ac:dyDescent="0.3">
      <c r="A83" s="45" t="s">
        <v>48</v>
      </c>
      <c r="B83" s="46" t="s">
        <v>72</v>
      </c>
      <c r="C83" s="47"/>
      <c r="D83" s="41"/>
      <c r="E83" s="42"/>
      <c r="F83" s="48"/>
      <c r="G83" s="49"/>
    </row>
    <row r="84" spans="1:7" s="13" customFormat="1" ht="22.5" customHeight="1" thickBot="1" x14ac:dyDescent="0.35">
      <c r="A84" s="51" t="s">
        <v>49</v>
      </c>
      <c r="B84" s="52" t="s">
        <v>12</v>
      </c>
      <c r="D84" s="41"/>
      <c r="E84" s="42"/>
      <c r="F84" s="53"/>
      <c r="G84" s="54"/>
    </row>
    <row r="85" spans="1:7" s="13" customFormat="1" ht="17.100000000000001" customHeight="1" thickBot="1" x14ac:dyDescent="0.35">
      <c r="A85" s="116">
        <v>1</v>
      </c>
      <c r="B85" s="56"/>
      <c r="C85" s="56" t="s">
        <v>13</v>
      </c>
      <c r="D85" s="78" t="s">
        <v>8</v>
      </c>
      <c r="E85" s="79">
        <v>1</v>
      </c>
      <c r="F85" s="162"/>
      <c r="G85" s="69">
        <f t="shared" ref="G85:G90" si="6">E85*F85</f>
        <v>0</v>
      </c>
    </row>
    <row r="86" spans="1:7" s="13" customFormat="1" ht="17.100000000000001" customHeight="1" thickBot="1" x14ac:dyDescent="0.35">
      <c r="A86" s="116">
        <f>A85+1</f>
        <v>2</v>
      </c>
      <c r="B86" s="56"/>
      <c r="C86" s="56" t="s">
        <v>14</v>
      </c>
      <c r="D86" s="78" t="s">
        <v>9</v>
      </c>
      <c r="E86" s="79">
        <v>40</v>
      </c>
      <c r="F86" s="162"/>
      <c r="G86" s="69">
        <f t="shared" si="6"/>
        <v>0</v>
      </c>
    </row>
    <row r="87" spans="1:7" s="13" customFormat="1" ht="17.100000000000001" customHeight="1" thickBot="1" x14ac:dyDescent="0.35">
      <c r="A87" s="116">
        <f t="shared" ref="A87:A89" si="7">A86+1</f>
        <v>3</v>
      </c>
      <c r="B87" s="56"/>
      <c r="C87" s="56" t="s">
        <v>15</v>
      </c>
      <c r="D87" s="41" t="s">
        <v>8</v>
      </c>
      <c r="E87" s="42">
        <v>4</v>
      </c>
      <c r="F87" s="162"/>
      <c r="G87" s="69">
        <f t="shared" si="6"/>
        <v>0</v>
      </c>
    </row>
    <row r="88" spans="1:7" s="13" customFormat="1" ht="17.100000000000001" customHeight="1" thickBot="1" x14ac:dyDescent="0.35">
      <c r="A88" s="116">
        <f t="shared" si="7"/>
        <v>4</v>
      </c>
      <c r="B88" s="56"/>
      <c r="C88" s="56" t="s">
        <v>16</v>
      </c>
      <c r="D88" s="41" t="s">
        <v>10</v>
      </c>
      <c r="E88" s="42">
        <v>20</v>
      </c>
      <c r="F88" s="162"/>
      <c r="G88" s="69">
        <f t="shared" si="6"/>
        <v>0</v>
      </c>
    </row>
    <row r="89" spans="1:7" s="13" customFormat="1" ht="17.100000000000001" customHeight="1" thickBot="1" x14ac:dyDescent="0.35">
      <c r="A89" s="116">
        <f t="shared" si="7"/>
        <v>5</v>
      </c>
      <c r="B89" s="56"/>
      <c r="C89" s="56" t="s">
        <v>17</v>
      </c>
      <c r="D89" s="41" t="s">
        <v>10</v>
      </c>
      <c r="E89" s="42">
        <v>12</v>
      </c>
      <c r="F89" s="162"/>
      <c r="G89" s="69">
        <f t="shared" si="6"/>
        <v>0</v>
      </c>
    </row>
    <row r="90" spans="1:7" s="13" customFormat="1" ht="17.100000000000001" customHeight="1" thickBot="1" x14ac:dyDescent="0.35">
      <c r="A90" s="116">
        <v>7</v>
      </c>
      <c r="B90" s="56"/>
      <c r="C90" s="56" t="s">
        <v>18</v>
      </c>
      <c r="D90" s="41" t="s">
        <v>9</v>
      </c>
      <c r="E90" s="42">
        <v>240</v>
      </c>
      <c r="F90" s="162"/>
      <c r="G90" s="69">
        <f t="shared" si="6"/>
        <v>0</v>
      </c>
    </row>
    <row r="91" spans="1:7" s="50" customFormat="1" ht="22.5" customHeight="1" x14ac:dyDescent="0.25">
      <c r="A91" s="45"/>
      <c r="B91" s="58" t="s">
        <v>20</v>
      </c>
      <c r="C91" s="47"/>
      <c r="D91" s="59" t="s">
        <v>8</v>
      </c>
      <c r="E91" s="60">
        <v>1</v>
      </c>
      <c r="F91" s="48"/>
      <c r="G91" s="62">
        <f>SUM(G85:G90)</f>
        <v>0</v>
      </c>
    </row>
    <row r="92" spans="1:7" s="13" customFormat="1" ht="36.75" customHeight="1" thickBot="1" x14ac:dyDescent="0.35">
      <c r="A92" s="51" t="s">
        <v>50</v>
      </c>
      <c r="B92" s="52" t="s">
        <v>22</v>
      </c>
      <c r="D92" s="41"/>
      <c r="E92" s="42"/>
      <c r="F92" s="53"/>
      <c r="G92" s="54"/>
    </row>
    <row r="93" spans="1:7" s="13" customFormat="1" ht="17.100000000000001" customHeight="1" thickBot="1" x14ac:dyDescent="0.35">
      <c r="A93" s="116">
        <v>1</v>
      </c>
      <c r="C93" s="56" t="s">
        <v>24</v>
      </c>
      <c r="D93" s="41" t="s">
        <v>9</v>
      </c>
      <c r="E93" s="42">
        <v>40</v>
      </c>
      <c r="F93" s="162"/>
      <c r="G93" s="69">
        <f>E93*F93</f>
        <v>0</v>
      </c>
    </row>
    <row r="94" spans="1:7" s="13" customFormat="1" ht="17.100000000000001" customHeight="1" thickBot="1" x14ac:dyDescent="0.35">
      <c r="A94" s="116">
        <f>A93+1</f>
        <v>2</v>
      </c>
      <c r="B94" s="56"/>
      <c r="C94" s="56" t="s">
        <v>25</v>
      </c>
      <c r="D94" s="41" t="s">
        <v>9</v>
      </c>
      <c r="E94" s="42">
        <v>150</v>
      </c>
      <c r="F94" s="162"/>
      <c r="G94" s="69">
        <f>E94*F94</f>
        <v>0</v>
      </c>
    </row>
    <row r="95" spans="1:7" s="13" customFormat="1" ht="17.100000000000001" customHeight="1" thickBot="1" x14ac:dyDescent="0.35">
      <c r="A95" s="116">
        <f t="shared" ref="A95" si="8">A94+1</f>
        <v>3</v>
      </c>
      <c r="C95" s="56" t="s">
        <v>26</v>
      </c>
      <c r="D95" s="41" t="s">
        <v>10</v>
      </c>
      <c r="E95" s="42">
        <v>10</v>
      </c>
      <c r="F95" s="162"/>
      <c r="G95" s="69">
        <f>E95*F95</f>
        <v>0</v>
      </c>
    </row>
    <row r="96" spans="1:7" s="50" customFormat="1" ht="22.5" customHeight="1" x14ac:dyDescent="0.25">
      <c r="A96" s="45"/>
      <c r="B96" s="58" t="s">
        <v>27</v>
      </c>
      <c r="C96" s="47"/>
      <c r="D96" s="59" t="s">
        <v>8</v>
      </c>
      <c r="E96" s="60">
        <v>1</v>
      </c>
      <c r="F96" s="48"/>
      <c r="G96" s="62">
        <f>SUM(G93:G95)</f>
        <v>0</v>
      </c>
    </row>
    <row r="97" spans="1:7" s="13" customFormat="1" ht="36.75" customHeight="1" thickBot="1" x14ac:dyDescent="0.35">
      <c r="A97" s="51" t="s">
        <v>51</v>
      </c>
      <c r="B97" s="52" t="s">
        <v>29</v>
      </c>
      <c r="D97" s="41"/>
      <c r="E97" s="42"/>
      <c r="F97" s="53"/>
      <c r="G97" s="54"/>
    </row>
    <row r="98" spans="1:7" ht="43.5" thickBot="1" x14ac:dyDescent="0.25">
      <c r="A98" s="116">
        <v>1</v>
      </c>
      <c r="C98" s="65" t="s">
        <v>30</v>
      </c>
      <c r="D98" s="66" t="s">
        <v>10</v>
      </c>
      <c r="E98" s="67">
        <v>14</v>
      </c>
      <c r="F98" s="163"/>
      <c r="G98" s="69">
        <f>E98*F98</f>
        <v>0</v>
      </c>
    </row>
    <row r="99" spans="1:7" ht="57.75" thickBot="1" x14ac:dyDescent="0.25">
      <c r="A99" s="116">
        <f>A98+1</f>
        <v>2</v>
      </c>
      <c r="C99" s="65" t="s">
        <v>31</v>
      </c>
      <c r="D99" s="66" t="s">
        <v>10</v>
      </c>
      <c r="E99" s="67">
        <v>30</v>
      </c>
      <c r="F99" s="163"/>
      <c r="G99" s="69">
        <f>E99*F99</f>
        <v>0</v>
      </c>
    </row>
    <row r="100" spans="1:7" s="13" customFormat="1" ht="17.100000000000001" customHeight="1" thickBot="1" x14ac:dyDescent="0.35">
      <c r="A100" s="116">
        <f t="shared" ref="A100" si="9">A99+1</f>
        <v>3</v>
      </c>
      <c r="C100" s="56" t="s">
        <v>78</v>
      </c>
      <c r="D100" s="41" t="s">
        <v>10</v>
      </c>
      <c r="E100" s="42">
        <v>1</v>
      </c>
      <c r="F100" s="162"/>
      <c r="G100" s="69">
        <f>E100*F100</f>
        <v>0</v>
      </c>
    </row>
    <row r="101" spans="1:7" s="50" customFormat="1" ht="22.5" customHeight="1" x14ac:dyDescent="0.25">
      <c r="A101" s="45"/>
      <c r="B101" s="58" t="s">
        <v>32</v>
      </c>
      <c r="C101" s="47"/>
      <c r="D101" s="59" t="s">
        <v>8</v>
      </c>
      <c r="E101" s="60">
        <v>1</v>
      </c>
      <c r="F101" s="61"/>
      <c r="G101" s="62">
        <f>SUM(G98:G100)</f>
        <v>0</v>
      </c>
    </row>
    <row r="102" spans="1:7" s="13" customFormat="1" ht="36.75" customHeight="1" thickBot="1" x14ac:dyDescent="0.35">
      <c r="A102" s="51" t="s">
        <v>52</v>
      </c>
      <c r="B102" s="52" t="s">
        <v>34</v>
      </c>
      <c r="D102" s="41"/>
      <c r="E102" s="42"/>
      <c r="F102" s="53"/>
      <c r="G102" s="54"/>
    </row>
    <row r="103" spans="1:7" s="13" customFormat="1" ht="17.100000000000001" customHeight="1" thickBot="1" x14ac:dyDescent="0.35">
      <c r="A103" s="116">
        <v>1</v>
      </c>
      <c r="C103" s="56" t="s">
        <v>79</v>
      </c>
      <c r="D103" s="41" t="s">
        <v>8</v>
      </c>
      <c r="E103" s="42">
        <v>1</v>
      </c>
      <c r="F103" s="162"/>
      <c r="G103" s="69">
        <f t="shared" ref="G103:G108" si="10">E103*F103</f>
        <v>0</v>
      </c>
    </row>
    <row r="104" spans="1:7" s="13" customFormat="1" ht="17.100000000000001" customHeight="1" thickBot="1" x14ac:dyDescent="0.35">
      <c r="A104" s="116">
        <f>A103+1</f>
        <v>2</v>
      </c>
      <c r="C104" s="56" t="s">
        <v>35</v>
      </c>
      <c r="D104" s="41" t="s">
        <v>10</v>
      </c>
      <c r="E104" s="42">
        <v>22</v>
      </c>
      <c r="F104" s="162"/>
      <c r="G104" s="69">
        <f t="shared" si="10"/>
        <v>0</v>
      </c>
    </row>
    <row r="105" spans="1:7" s="13" customFormat="1" ht="17.100000000000001" customHeight="1" thickBot="1" x14ac:dyDescent="0.35">
      <c r="A105" s="116">
        <f t="shared" ref="A105:A108" si="11">A104+1</f>
        <v>3</v>
      </c>
      <c r="C105" s="56" t="s">
        <v>36</v>
      </c>
      <c r="D105" s="41" t="s">
        <v>10</v>
      </c>
      <c r="E105" s="42">
        <v>22</v>
      </c>
      <c r="F105" s="162"/>
      <c r="G105" s="69">
        <f t="shared" si="10"/>
        <v>0</v>
      </c>
    </row>
    <row r="106" spans="1:7" s="13" customFormat="1" ht="29.25" thickBot="1" x14ac:dyDescent="0.35">
      <c r="A106" s="116">
        <f t="shared" si="11"/>
        <v>4</v>
      </c>
      <c r="C106" s="70" t="s">
        <v>37</v>
      </c>
      <c r="D106" s="41" t="s">
        <v>9</v>
      </c>
      <c r="E106" s="42">
        <v>1320</v>
      </c>
      <c r="F106" s="162"/>
      <c r="G106" s="69">
        <f t="shared" si="10"/>
        <v>0</v>
      </c>
    </row>
    <row r="107" spans="1:7" s="13" customFormat="1" ht="17.100000000000001" customHeight="1" thickBot="1" x14ac:dyDescent="0.35">
      <c r="A107" s="116">
        <f t="shared" si="11"/>
        <v>5</v>
      </c>
      <c r="C107" s="56" t="s">
        <v>38</v>
      </c>
      <c r="D107" s="41" t="s">
        <v>10</v>
      </c>
      <c r="E107" s="42">
        <v>22</v>
      </c>
      <c r="F107" s="162"/>
      <c r="G107" s="69">
        <f t="shared" si="10"/>
        <v>0</v>
      </c>
    </row>
    <row r="108" spans="1:7" s="13" customFormat="1" ht="17.100000000000001" customHeight="1" thickBot="1" x14ac:dyDescent="0.35">
      <c r="A108" s="116">
        <f t="shared" si="11"/>
        <v>6</v>
      </c>
      <c r="C108" s="56" t="s">
        <v>53</v>
      </c>
      <c r="D108" s="41" t="s">
        <v>10</v>
      </c>
      <c r="E108" s="42">
        <v>1</v>
      </c>
      <c r="F108" s="162"/>
      <c r="G108" s="69">
        <f t="shared" si="10"/>
        <v>0</v>
      </c>
    </row>
    <row r="109" spans="1:7" s="50" customFormat="1" ht="22.5" customHeight="1" x14ac:dyDescent="0.25">
      <c r="A109" s="45"/>
      <c r="B109" s="58" t="s">
        <v>39</v>
      </c>
      <c r="C109" s="47"/>
      <c r="D109" s="59" t="s">
        <v>8</v>
      </c>
      <c r="E109" s="60">
        <v>1</v>
      </c>
      <c r="F109" s="81"/>
      <c r="G109" s="62">
        <f>SUM(G103:G108)</f>
        <v>0</v>
      </c>
    </row>
    <row r="110" spans="1:7" ht="36.75" customHeight="1" thickBot="1" x14ac:dyDescent="0.35">
      <c r="A110" s="51" t="s">
        <v>55</v>
      </c>
      <c r="B110" s="52" t="s">
        <v>114</v>
      </c>
      <c r="C110" s="13"/>
      <c r="D110" s="41"/>
      <c r="E110" s="42"/>
      <c r="F110" s="63"/>
      <c r="G110" s="64"/>
    </row>
    <row r="111" spans="1:7" s="13" customFormat="1" ht="17.100000000000001" customHeight="1" thickBot="1" x14ac:dyDescent="0.35">
      <c r="A111" s="116">
        <v>1</v>
      </c>
      <c r="C111" s="56" t="s">
        <v>41</v>
      </c>
      <c r="D111" s="41" t="s">
        <v>10</v>
      </c>
      <c r="E111" s="42">
        <v>9</v>
      </c>
      <c r="F111" s="162"/>
      <c r="G111" s="69">
        <f>E111*F111</f>
        <v>0</v>
      </c>
    </row>
    <row r="112" spans="1:7" s="13" customFormat="1" ht="17.100000000000001" customHeight="1" thickBot="1" x14ac:dyDescent="0.35">
      <c r="A112" s="116">
        <f>A111+1</f>
        <v>2</v>
      </c>
      <c r="C112" s="56" t="s">
        <v>42</v>
      </c>
      <c r="D112" s="41" t="s">
        <v>8</v>
      </c>
      <c r="E112" s="42">
        <v>9</v>
      </c>
      <c r="F112" s="162"/>
      <c r="G112" s="69">
        <f>E112*F112</f>
        <v>0</v>
      </c>
    </row>
    <row r="113" spans="1:7" s="50" customFormat="1" ht="22.5" customHeight="1" x14ac:dyDescent="0.25">
      <c r="A113" s="45"/>
      <c r="B113" s="58" t="s">
        <v>131</v>
      </c>
      <c r="C113" s="47"/>
      <c r="D113" s="59" t="s">
        <v>8</v>
      </c>
      <c r="E113" s="60">
        <v>1</v>
      </c>
      <c r="F113" s="61"/>
      <c r="G113" s="62">
        <f>SUM(G111:G112)</f>
        <v>0</v>
      </c>
    </row>
    <row r="114" spans="1:7" s="50" customFormat="1" ht="22.5" customHeight="1" x14ac:dyDescent="0.25">
      <c r="A114" s="45"/>
      <c r="B114" s="77" t="s">
        <v>77</v>
      </c>
      <c r="C114" s="72"/>
      <c r="D114" s="73" t="s">
        <v>8</v>
      </c>
      <c r="E114" s="74">
        <v>1</v>
      </c>
      <c r="F114" s="80"/>
      <c r="G114" s="76">
        <f>SUM(G113,G109,G101,G96,G91)</f>
        <v>0</v>
      </c>
    </row>
    <row r="115" spans="1:7" s="50" customFormat="1" ht="28.35" customHeight="1" x14ac:dyDescent="0.3">
      <c r="A115" s="45" t="s">
        <v>56</v>
      </c>
      <c r="B115" s="46" t="s">
        <v>81</v>
      </c>
      <c r="C115" s="47"/>
      <c r="D115" s="41"/>
      <c r="E115" s="42"/>
      <c r="F115" s="48"/>
      <c r="G115" s="49"/>
    </row>
    <row r="116" spans="1:7" s="13" customFormat="1" ht="22.5" customHeight="1" thickBot="1" x14ac:dyDescent="0.35">
      <c r="A116" s="51" t="s">
        <v>57</v>
      </c>
      <c r="B116" s="52" t="s">
        <v>12</v>
      </c>
      <c r="D116" s="41"/>
      <c r="E116" s="42"/>
      <c r="F116" s="53"/>
      <c r="G116" s="54"/>
    </row>
    <row r="117" spans="1:7" s="13" customFormat="1" ht="17.100000000000001" customHeight="1" thickBot="1" x14ac:dyDescent="0.35">
      <c r="A117" s="112">
        <v>1</v>
      </c>
      <c r="B117" s="56"/>
      <c r="C117" s="56" t="s">
        <v>13</v>
      </c>
      <c r="D117" s="78" t="s">
        <v>8</v>
      </c>
      <c r="E117" s="79">
        <v>1</v>
      </c>
      <c r="F117" s="57"/>
      <c r="G117" s="69">
        <f t="shared" ref="G117:G123" si="12">E117*F117</f>
        <v>0</v>
      </c>
    </row>
    <row r="118" spans="1:7" s="13" customFormat="1" ht="17.100000000000001" customHeight="1" thickBot="1" x14ac:dyDescent="0.35">
      <c r="A118" s="112">
        <f>A117+1</f>
        <v>2</v>
      </c>
      <c r="B118" s="56"/>
      <c r="C118" s="56" t="s">
        <v>14</v>
      </c>
      <c r="D118" s="78" t="s">
        <v>9</v>
      </c>
      <c r="E118" s="79">
        <v>45</v>
      </c>
      <c r="F118" s="57"/>
      <c r="G118" s="69">
        <f t="shared" si="12"/>
        <v>0</v>
      </c>
    </row>
    <row r="119" spans="1:7" s="13" customFormat="1" ht="17.100000000000001" customHeight="1" thickBot="1" x14ac:dyDescent="0.35">
      <c r="A119" s="112">
        <f t="shared" ref="A119:A121" si="13">A118+1</f>
        <v>3</v>
      </c>
      <c r="B119" s="56"/>
      <c r="C119" s="56" t="s">
        <v>15</v>
      </c>
      <c r="D119" s="41" t="s">
        <v>8</v>
      </c>
      <c r="E119" s="42">
        <v>4</v>
      </c>
      <c r="F119" s="57"/>
      <c r="G119" s="69">
        <f t="shared" si="12"/>
        <v>0</v>
      </c>
    </row>
    <row r="120" spans="1:7" s="13" customFormat="1" ht="17.100000000000001" customHeight="1" thickBot="1" x14ac:dyDescent="0.35">
      <c r="A120" s="112">
        <f t="shared" si="13"/>
        <v>4</v>
      </c>
      <c r="B120" s="56"/>
      <c r="C120" s="56" t="s">
        <v>16</v>
      </c>
      <c r="D120" s="41" t="s">
        <v>10</v>
      </c>
      <c r="E120" s="42">
        <v>80</v>
      </c>
      <c r="F120" s="57"/>
      <c r="G120" s="69">
        <f t="shared" si="12"/>
        <v>0</v>
      </c>
    </row>
    <row r="121" spans="1:7" s="13" customFormat="1" ht="17.100000000000001" customHeight="1" thickBot="1" x14ac:dyDescent="0.35">
      <c r="A121" s="112">
        <f t="shared" si="13"/>
        <v>5</v>
      </c>
      <c r="B121" s="56"/>
      <c r="C121" s="56" t="s">
        <v>17</v>
      </c>
      <c r="D121" s="41" t="s">
        <v>10</v>
      </c>
      <c r="E121" s="42">
        <v>28</v>
      </c>
      <c r="F121" s="162"/>
      <c r="G121" s="69">
        <f t="shared" si="12"/>
        <v>0</v>
      </c>
    </row>
    <row r="122" spans="1:7" s="13" customFormat="1" ht="17.100000000000001" customHeight="1" thickBot="1" x14ac:dyDescent="0.35">
      <c r="A122" s="112">
        <v>7</v>
      </c>
      <c r="B122" s="56"/>
      <c r="C122" s="56" t="s">
        <v>18</v>
      </c>
      <c r="D122" s="41" t="s">
        <v>9</v>
      </c>
      <c r="E122" s="42">
        <v>560</v>
      </c>
      <c r="F122" s="162"/>
      <c r="G122" s="69">
        <f t="shared" si="12"/>
        <v>0</v>
      </c>
    </row>
    <row r="123" spans="1:7" s="13" customFormat="1" ht="17.100000000000001" customHeight="1" thickBot="1" x14ac:dyDescent="0.35">
      <c r="A123" s="112">
        <v>9</v>
      </c>
      <c r="B123" s="56"/>
      <c r="C123" s="56" t="s">
        <v>19</v>
      </c>
      <c r="D123" s="41" t="s">
        <v>8</v>
      </c>
      <c r="E123" s="42">
        <v>0</v>
      </c>
      <c r="F123" s="162"/>
      <c r="G123" s="69">
        <f t="shared" si="12"/>
        <v>0</v>
      </c>
    </row>
    <row r="124" spans="1:7" s="50" customFormat="1" ht="22.5" customHeight="1" x14ac:dyDescent="0.25">
      <c r="A124" s="45"/>
      <c r="B124" s="58" t="s">
        <v>20</v>
      </c>
      <c r="C124" s="47"/>
      <c r="D124" s="59" t="s">
        <v>8</v>
      </c>
      <c r="E124" s="60">
        <v>1</v>
      </c>
      <c r="F124" s="81"/>
      <c r="G124" s="62">
        <f>SUM(G117:G123)</f>
        <v>0</v>
      </c>
    </row>
    <row r="125" spans="1:7" s="13" customFormat="1" ht="36.75" customHeight="1" thickBot="1" x14ac:dyDescent="0.35">
      <c r="A125" s="51" t="s">
        <v>58</v>
      </c>
      <c r="B125" s="52" t="s">
        <v>22</v>
      </c>
      <c r="D125" s="41"/>
      <c r="E125" s="42"/>
      <c r="F125" s="53"/>
      <c r="G125" s="54"/>
    </row>
    <row r="126" spans="1:7" s="13" customFormat="1" ht="17.100000000000001" customHeight="1" thickBot="1" x14ac:dyDescent="0.35">
      <c r="A126" s="112">
        <v>1</v>
      </c>
      <c r="C126" s="56" t="s">
        <v>23</v>
      </c>
      <c r="D126" s="41" t="s">
        <v>8</v>
      </c>
      <c r="E126" s="42">
        <v>0</v>
      </c>
      <c r="F126" s="162"/>
      <c r="G126" s="69">
        <f>E126*F126</f>
        <v>0</v>
      </c>
    </row>
    <row r="127" spans="1:7" s="13" customFormat="1" ht="17.100000000000001" customHeight="1" thickBot="1" x14ac:dyDescent="0.35">
      <c r="A127" s="112">
        <f>A126+1</f>
        <v>2</v>
      </c>
      <c r="C127" s="56" t="s">
        <v>24</v>
      </c>
      <c r="D127" s="41" t="s">
        <v>9</v>
      </c>
      <c r="E127" s="42">
        <v>30</v>
      </c>
      <c r="F127" s="162"/>
      <c r="G127" s="69">
        <f>E127*F127</f>
        <v>0</v>
      </c>
    </row>
    <row r="128" spans="1:7" s="13" customFormat="1" ht="17.100000000000001" customHeight="1" thickBot="1" x14ac:dyDescent="0.35">
      <c r="A128" s="112">
        <f t="shared" ref="A128:A129" si="14">A127+1</f>
        <v>3</v>
      </c>
      <c r="C128" s="56" t="s">
        <v>25</v>
      </c>
      <c r="D128" s="41" t="s">
        <v>9</v>
      </c>
      <c r="E128" s="42">
        <v>300</v>
      </c>
      <c r="F128" s="162"/>
      <c r="G128" s="69">
        <f>E128*F128</f>
        <v>0</v>
      </c>
    </row>
    <row r="129" spans="1:7" s="13" customFormat="1" ht="17.100000000000001" customHeight="1" thickBot="1" x14ac:dyDescent="0.35">
      <c r="A129" s="112">
        <f t="shared" si="14"/>
        <v>4</v>
      </c>
      <c r="C129" s="56" t="s">
        <v>26</v>
      </c>
      <c r="D129" s="41" t="s">
        <v>10</v>
      </c>
      <c r="E129" s="42">
        <v>9</v>
      </c>
      <c r="F129" s="162"/>
      <c r="G129" s="69">
        <f>E129*F129</f>
        <v>0</v>
      </c>
    </row>
    <row r="130" spans="1:7" s="50" customFormat="1" ht="22.5" customHeight="1" x14ac:dyDescent="0.25">
      <c r="A130" s="45"/>
      <c r="B130" s="58" t="s">
        <v>27</v>
      </c>
      <c r="C130" s="47"/>
      <c r="D130" s="59" t="s">
        <v>8</v>
      </c>
      <c r="E130" s="60">
        <v>1</v>
      </c>
      <c r="F130" s="81"/>
      <c r="G130" s="62">
        <f>SUM(G126:G129)</f>
        <v>0</v>
      </c>
    </row>
    <row r="131" spans="1:7" s="13" customFormat="1" ht="36.75" customHeight="1" thickBot="1" x14ac:dyDescent="0.35">
      <c r="A131" s="51" t="s">
        <v>59</v>
      </c>
      <c r="B131" s="52" t="s">
        <v>29</v>
      </c>
      <c r="D131" s="41"/>
      <c r="E131" s="42"/>
      <c r="F131" s="53"/>
      <c r="G131" s="54"/>
    </row>
    <row r="132" spans="1:7" ht="43.5" thickBot="1" x14ac:dyDescent="0.25">
      <c r="A132" s="116">
        <v>1</v>
      </c>
      <c r="C132" s="65" t="s">
        <v>30</v>
      </c>
      <c r="D132" s="66" t="s">
        <v>10</v>
      </c>
      <c r="E132" s="67">
        <v>27</v>
      </c>
      <c r="F132" s="68"/>
      <c r="G132" s="69">
        <f>E132*F132</f>
        <v>0</v>
      </c>
    </row>
    <row r="133" spans="1:7" ht="57.75" thickBot="1" x14ac:dyDescent="0.25">
      <c r="A133" s="116">
        <f>A132+1</f>
        <v>2</v>
      </c>
      <c r="C133" s="65" t="s">
        <v>31</v>
      </c>
      <c r="D133" s="66" t="s">
        <v>10</v>
      </c>
      <c r="E133" s="67">
        <v>27</v>
      </c>
      <c r="F133" s="163"/>
      <c r="G133" s="69">
        <f>E133*F133</f>
        <v>0</v>
      </c>
    </row>
    <row r="134" spans="1:7" s="13" customFormat="1" ht="17.100000000000001" customHeight="1" thickBot="1" x14ac:dyDescent="0.35">
      <c r="A134" s="55"/>
      <c r="C134" s="56" t="s">
        <v>88</v>
      </c>
      <c r="D134" s="41" t="s">
        <v>10</v>
      </c>
      <c r="E134" s="42">
        <v>1</v>
      </c>
      <c r="F134" s="162"/>
      <c r="G134" s="69">
        <f>E134*F134</f>
        <v>0</v>
      </c>
    </row>
    <row r="135" spans="1:7" s="50" customFormat="1" ht="22.5" customHeight="1" x14ac:dyDescent="0.25">
      <c r="A135" s="45"/>
      <c r="B135" s="58" t="s">
        <v>32</v>
      </c>
      <c r="C135" s="47"/>
      <c r="D135" s="59" t="s">
        <v>8</v>
      </c>
      <c r="E135" s="60">
        <v>1</v>
      </c>
      <c r="F135" s="81"/>
      <c r="G135" s="62">
        <f>SUM(G132:G134)</f>
        <v>0</v>
      </c>
    </row>
    <row r="136" spans="1:7" s="13" customFormat="1" ht="36.75" customHeight="1" thickBot="1" x14ac:dyDescent="0.35">
      <c r="A136" s="51" t="s">
        <v>60</v>
      </c>
      <c r="B136" s="52" t="s">
        <v>34</v>
      </c>
      <c r="D136" s="41"/>
      <c r="E136" s="42"/>
      <c r="F136" s="53"/>
      <c r="G136" s="54"/>
    </row>
    <row r="137" spans="1:7" s="13" customFormat="1" ht="17.100000000000001" customHeight="1" thickBot="1" x14ac:dyDescent="0.35">
      <c r="A137" s="116">
        <v>1</v>
      </c>
      <c r="C137" s="56" t="s">
        <v>35</v>
      </c>
      <c r="D137" s="41" t="s">
        <v>10</v>
      </c>
      <c r="E137" s="42">
        <v>25</v>
      </c>
      <c r="F137" s="162"/>
      <c r="G137" s="69">
        <f>E137*F137</f>
        <v>0</v>
      </c>
    </row>
    <row r="138" spans="1:7" s="13" customFormat="1" ht="17.100000000000001" customHeight="1" thickBot="1" x14ac:dyDescent="0.35">
      <c r="A138" s="116">
        <f>A137+1</f>
        <v>2</v>
      </c>
      <c r="C138" s="56" t="s">
        <v>36</v>
      </c>
      <c r="D138" s="41" t="s">
        <v>10</v>
      </c>
      <c r="E138" s="42">
        <v>25</v>
      </c>
      <c r="F138" s="162"/>
      <c r="G138" s="69">
        <f>E138*F138</f>
        <v>0</v>
      </c>
    </row>
    <row r="139" spans="1:7" s="13" customFormat="1" ht="29.25" thickBot="1" x14ac:dyDescent="0.35">
      <c r="A139" s="116">
        <f t="shared" ref="A139:A141" si="15">A138+1</f>
        <v>3</v>
      </c>
      <c r="C139" s="70" t="s">
        <v>37</v>
      </c>
      <c r="D139" s="41" t="s">
        <v>9</v>
      </c>
      <c r="E139" s="42">
        <v>1000</v>
      </c>
      <c r="F139" s="162"/>
      <c r="G139" s="69">
        <f>E139*F139</f>
        <v>0</v>
      </c>
    </row>
    <row r="140" spans="1:7" s="13" customFormat="1" ht="17.100000000000001" customHeight="1" thickBot="1" x14ac:dyDescent="0.35">
      <c r="A140" s="116">
        <f t="shared" si="15"/>
        <v>4</v>
      </c>
      <c r="C140" s="56" t="s">
        <v>38</v>
      </c>
      <c r="D140" s="41" t="s">
        <v>10</v>
      </c>
      <c r="E140" s="42">
        <v>25</v>
      </c>
      <c r="F140" s="162"/>
      <c r="G140" s="69">
        <f>E140*F140</f>
        <v>0</v>
      </c>
    </row>
    <row r="141" spans="1:7" s="13" customFormat="1" ht="17.100000000000001" customHeight="1" thickBot="1" x14ac:dyDescent="0.35">
      <c r="A141" s="116">
        <f t="shared" si="15"/>
        <v>5</v>
      </c>
      <c r="C141" s="56" t="s">
        <v>53</v>
      </c>
      <c r="D141" s="41" t="s">
        <v>10</v>
      </c>
      <c r="E141" s="42">
        <v>2</v>
      </c>
      <c r="F141" s="162"/>
      <c r="G141" s="69">
        <f>E141*F141</f>
        <v>0</v>
      </c>
    </row>
    <row r="142" spans="1:7" s="50" customFormat="1" ht="22.5" customHeight="1" x14ac:dyDescent="0.25">
      <c r="A142" s="45"/>
      <c r="B142" s="58" t="s">
        <v>39</v>
      </c>
      <c r="C142" s="47"/>
      <c r="D142" s="59" t="s">
        <v>8</v>
      </c>
      <c r="E142" s="60">
        <v>1</v>
      </c>
      <c r="F142" s="81"/>
      <c r="G142" s="62">
        <f>SUM(G137:G141)</f>
        <v>0</v>
      </c>
    </row>
    <row r="143" spans="1:7" ht="36.75" customHeight="1" thickBot="1" x14ac:dyDescent="0.35">
      <c r="A143" s="51" t="s">
        <v>61</v>
      </c>
      <c r="B143" s="52" t="s">
        <v>114</v>
      </c>
      <c r="C143" s="13"/>
      <c r="D143" s="41"/>
      <c r="E143" s="42"/>
      <c r="F143" s="63"/>
      <c r="G143" s="64"/>
    </row>
    <row r="144" spans="1:7" s="13" customFormat="1" ht="17.100000000000001" customHeight="1" thickBot="1" x14ac:dyDescent="0.35">
      <c r="A144" s="116">
        <v>1</v>
      </c>
      <c r="C144" s="56" t="s">
        <v>41</v>
      </c>
      <c r="D144" s="41" t="s">
        <v>10</v>
      </c>
      <c r="E144" s="42">
        <v>6</v>
      </c>
      <c r="F144" s="162"/>
      <c r="G144" s="69">
        <f>E144*F144</f>
        <v>0</v>
      </c>
    </row>
    <row r="145" spans="1:7" s="13" customFormat="1" ht="17.100000000000001" customHeight="1" thickBot="1" x14ac:dyDescent="0.35">
      <c r="A145" s="116">
        <f>A144+1</f>
        <v>2</v>
      </c>
      <c r="C145" s="56" t="s">
        <v>42</v>
      </c>
      <c r="D145" s="41" t="s">
        <v>8</v>
      </c>
      <c r="E145" s="42">
        <v>6</v>
      </c>
      <c r="F145" s="162"/>
      <c r="G145" s="69">
        <f>E145*F145</f>
        <v>0</v>
      </c>
    </row>
    <row r="146" spans="1:7" s="50" customFormat="1" ht="22.5" customHeight="1" x14ac:dyDescent="0.25">
      <c r="A146" s="45"/>
      <c r="B146" s="58" t="s">
        <v>131</v>
      </c>
      <c r="C146" s="47"/>
      <c r="D146" s="59" t="s">
        <v>8</v>
      </c>
      <c r="E146" s="60">
        <v>1</v>
      </c>
      <c r="F146" s="61"/>
      <c r="G146" s="62">
        <f>SUM(G144:G145)</f>
        <v>0</v>
      </c>
    </row>
    <row r="147" spans="1:7" s="50" customFormat="1" ht="22.5" customHeight="1" x14ac:dyDescent="0.25">
      <c r="A147" s="45"/>
      <c r="B147" s="77" t="s">
        <v>87</v>
      </c>
      <c r="C147" s="72"/>
      <c r="D147" s="73" t="s">
        <v>8</v>
      </c>
      <c r="E147" s="74">
        <v>1</v>
      </c>
      <c r="F147" s="80"/>
      <c r="G147" s="76">
        <f>SUM(G146,G142,G135,G130,G124)</f>
        <v>0</v>
      </c>
    </row>
    <row r="148" spans="1:7" s="50" customFormat="1" ht="28.35" customHeight="1" x14ac:dyDescent="0.3">
      <c r="A148" s="45" t="s">
        <v>62</v>
      </c>
      <c r="B148" s="46" t="s">
        <v>116</v>
      </c>
      <c r="C148" s="47"/>
      <c r="D148" s="41"/>
      <c r="E148" s="42"/>
      <c r="F148" s="48"/>
      <c r="G148" s="49"/>
    </row>
    <row r="149" spans="1:7" s="13" customFormat="1" ht="22.5" customHeight="1" thickBot="1" x14ac:dyDescent="0.35">
      <c r="A149" s="51" t="s">
        <v>64</v>
      </c>
      <c r="B149" s="52" t="s">
        <v>12</v>
      </c>
      <c r="D149" s="41"/>
      <c r="E149" s="42"/>
      <c r="F149" s="53"/>
      <c r="G149" s="54"/>
    </row>
    <row r="150" spans="1:7" s="13" customFormat="1" ht="17.100000000000001" customHeight="1" thickBot="1" x14ac:dyDescent="0.35">
      <c r="A150" s="116">
        <v>1</v>
      </c>
      <c r="B150" s="56"/>
      <c r="C150" s="56" t="s">
        <v>13</v>
      </c>
      <c r="D150" s="41" t="s">
        <v>8</v>
      </c>
      <c r="E150" s="42">
        <v>1</v>
      </c>
      <c r="F150" s="162"/>
      <c r="G150" s="69">
        <f t="shared" ref="G150:G155" si="16">E150*F150</f>
        <v>0</v>
      </c>
    </row>
    <row r="151" spans="1:7" s="13" customFormat="1" ht="17.100000000000001" customHeight="1" thickBot="1" x14ac:dyDescent="0.35">
      <c r="A151" s="116">
        <f>A150+1</f>
        <v>2</v>
      </c>
      <c r="B151" s="56"/>
      <c r="C151" s="56" t="s">
        <v>14</v>
      </c>
      <c r="D151" s="41" t="s">
        <v>9</v>
      </c>
      <c r="E151" s="42">
        <v>65</v>
      </c>
      <c r="F151" s="162"/>
      <c r="G151" s="69">
        <f t="shared" si="16"/>
        <v>0</v>
      </c>
    </row>
    <row r="152" spans="1:7" s="13" customFormat="1" ht="17.100000000000001" customHeight="1" thickBot="1" x14ac:dyDescent="0.35">
      <c r="A152" s="116">
        <f t="shared" ref="A152:A154" si="17">A151+1</f>
        <v>3</v>
      </c>
      <c r="B152" s="56"/>
      <c r="C152" s="56" t="s">
        <v>15</v>
      </c>
      <c r="D152" s="41" t="s">
        <v>8</v>
      </c>
      <c r="E152" s="42">
        <v>10</v>
      </c>
      <c r="F152" s="162"/>
      <c r="G152" s="69">
        <f t="shared" si="16"/>
        <v>0</v>
      </c>
    </row>
    <row r="153" spans="1:7" s="13" customFormat="1" ht="17.100000000000001" customHeight="1" thickBot="1" x14ac:dyDescent="0.35">
      <c r="A153" s="116">
        <f t="shared" si="17"/>
        <v>4</v>
      </c>
      <c r="B153" s="56"/>
      <c r="C153" s="56" t="s">
        <v>16</v>
      </c>
      <c r="D153" s="41" t="s">
        <v>10</v>
      </c>
      <c r="E153" s="42">
        <v>60</v>
      </c>
      <c r="F153" s="162"/>
      <c r="G153" s="69">
        <f t="shared" si="16"/>
        <v>0</v>
      </c>
    </row>
    <row r="154" spans="1:7" s="13" customFormat="1" ht="17.100000000000001" customHeight="1" thickBot="1" x14ac:dyDescent="0.35">
      <c r="A154" s="116">
        <f t="shared" si="17"/>
        <v>5</v>
      </c>
      <c r="B154" s="56"/>
      <c r="C154" s="56" t="s">
        <v>17</v>
      </c>
      <c r="D154" s="41" t="s">
        <v>10</v>
      </c>
      <c r="E154" s="42">
        <v>12</v>
      </c>
      <c r="F154" s="162"/>
      <c r="G154" s="69">
        <f t="shared" si="16"/>
        <v>0</v>
      </c>
    </row>
    <row r="155" spans="1:7" s="13" customFormat="1" ht="17.100000000000001" customHeight="1" thickBot="1" x14ac:dyDescent="0.35">
      <c r="A155" s="116">
        <v>7</v>
      </c>
      <c r="B155" s="56"/>
      <c r="C155" s="56" t="s">
        <v>18</v>
      </c>
      <c r="D155" s="41" t="s">
        <v>9</v>
      </c>
      <c r="E155" s="42">
        <v>720</v>
      </c>
      <c r="F155" s="162"/>
      <c r="G155" s="69">
        <f t="shared" si="16"/>
        <v>0</v>
      </c>
    </row>
    <row r="156" spans="1:7" s="50" customFormat="1" ht="22.5" customHeight="1" x14ac:dyDescent="0.25">
      <c r="A156" s="45"/>
      <c r="B156" s="58" t="s">
        <v>20</v>
      </c>
      <c r="C156" s="47"/>
      <c r="D156" s="59" t="s">
        <v>8</v>
      </c>
      <c r="E156" s="60">
        <v>1</v>
      </c>
      <c r="F156" s="48"/>
      <c r="G156" s="62">
        <f>SUM(G150:G155)</f>
        <v>0</v>
      </c>
    </row>
    <row r="157" spans="1:7" s="13" customFormat="1" ht="36.75" customHeight="1" thickBot="1" x14ac:dyDescent="0.35">
      <c r="A157" s="51" t="s">
        <v>65</v>
      </c>
      <c r="B157" s="52" t="s">
        <v>22</v>
      </c>
      <c r="D157" s="41"/>
      <c r="E157" s="42"/>
      <c r="F157" s="53"/>
      <c r="G157" s="54"/>
    </row>
    <row r="158" spans="1:7" s="13" customFormat="1" ht="17.100000000000001" customHeight="1" thickBot="1" x14ac:dyDescent="0.35">
      <c r="A158" s="116">
        <v>1</v>
      </c>
      <c r="C158" s="56" t="s">
        <v>23</v>
      </c>
      <c r="D158" s="41" t="s">
        <v>8</v>
      </c>
      <c r="E158" s="42">
        <v>1</v>
      </c>
      <c r="F158" s="162"/>
      <c r="G158" s="69">
        <f>E158*F158</f>
        <v>0</v>
      </c>
    </row>
    <row r="159" spans="1:7" s="13" customFormat="1" ht="17.100000000000001" customHeight="1" thickBot="1" x14ac:dyDescent="0.35">
      <c r="A159" s="116">
        <f>A158+1</f>
        <v>2</v>
      </c>
      <c r="C159" s="56" t="s">
        <v>24</v>
      </c>
      <c r="D159" s="41" t="s">
        <v>9</v>
      </c>
      <c r="E159" s="42">
        <v>30</v>
      </c>
      <c r="F159" s="162"/>
      <c r="G159" s="69">
        <f>E159*F159</f>
        <v>0</v>
      </c>
    </row>
    <row r="160" spans="1:7" s="13" customFormat="1" ht="17.100000000000001" customHeight="1" thickBot="1" x14ac:dyDescent="0.35">
      <c r="A160" s="116">
        <f t="shared" ref="A160:A161" si="18">A159+1</f>
        <v>3</v>
      </c>
      <c r="C160" s="56" t="s">
        <v>25</v>
      </c>
      <c r="D160" s="41" t="s">
        <v>9</v>
      </c>
      <c r="E160" s="42">
        <v>60</v>
      </c>
      <c r="F160" s="162"/>
      <c r="G160" s="69">
        <f>E160*F160</f>
        <v>0</v>
      </c>
    </row>
    <row r="161" spans="1:7" s="13" customFormat="1" ht="17.100000000000001" customHeight="1" thickBot="1" x14ac:dyDescent="0.35">
      <c r="A161" s="116">
        <f t="shared" si="18"/>
        <v>4</v>
      </c>
      <c r="C161" s="56" t="s">
        <v>26</v>
      </c>
      <c r="D161" s="41" t="s">
        <v>10</v>
      </c>
      <c r="E161" s="42">
        <v>2</v>
      </c>
      <c r="F161" s="162"/>
      <c r="G161" s="69">
        <f>E161*F161</f>
        <v>0</v>
      </c>
    </row>
    <row r="162" spans="1:7" s="50" customFormat="1" ht="22.5" customHeight="1" x14ac:dyDescent="0.25">
      <c r="A162" s="45"/>
      <c r="B162" s="58" t="s">
        <v>27</v>
      </c>
      <c r="C162" s="47"/>
      <c r="D162" s="59" t="s">
        <v>8</v>
      </c>
      <c r="E162" s="60">
        <v>1</v>
      </c>
      <c r="F162" s="81"/>
      <c r="G162" s="62">
        <f>SUM(G158:G161)</f>
        <v>0</v>
      </c>
    </row>
    <row r="163" spans="1:7" s="13" customFormat="1" ht="36.75" customHeight="1" thickBot="1" x14ac:dyDescent="0.35">
      <c r="A163" s="51" t="s">
        <v>66</v>
      </c>
      <c r="B163" s="52" t="s">
        <v>29</v>
      </c>
      <c r="D163" s="41"/>
      <c r="E163" s="42"/>
      <c r="F163" s="53"/>
      <c r="G163" s="54"/>
    </row>
    <row r="164" spans="1:7" ht="43.5" thickBot="1" x14ac:dyDescent="0.25">
      <c r="A164" s="116">
        <v>1</v>
      </c>
      <c r="C164" s="65" t="s">
        <v>30</v>
      </c>
      <c r="D164" s="66" t="s">
        <v>10</v>
      </c>
      <c r="E164" s="67">
        <v>3</v>
      </c>
      <c r="F164" s="68"/>
      <c r="G164" s="69">
        <f>E164*F164</f>
        <v>0</v>
      </c>
    </row>
    <row r="165" spans="1:7" ht="57.75" thickBot="1" x14ac:dyDescent="0.25">
      <c r="A165" s="116">
        <f>A164+1</f>
        <v>2</v>
      </c>
      <c r="C165" s="65" t="s">
        <v>31</v>
      </c>
      <c r="D165" s="66" t="s">
        <v>10</v>
      </c>
      <c r="E165" s="67">
        <v>20</v>
      </c>
      <c r="F165" s="163"/>
      <c r="G165" s="69">
        <f>E165*F165</f>
        <v>0</v>
      </c>
    </row>
    <row r="166" spans="1:7" s="50" customFormat="1" ht="22.5" customHeight="1" x14ac:dyDescent="0.25">
      <c r="A166" s="45"/>
      <c r="B166" s="58" t="s">
        <v>32</v>
      </c>
      <c r="C166" s="47"/>
      <c r="D166" s="59" t="s">
        <v>8</v>
      </c>
      <c r="E166" s="60">
        <v>1</v>
      </c>
      <c r="F166" s="48"/>
      <c r="G166" s="62">
        <f>SUM(G164:G165)</f>
        <v>0</v>
      </c>
    </row>
    <row r="167" spans="1:7" s="13" customFormat="1" ht="36.75" customHeight="1" thickBot="1" x14ac:dyDescent="0.35">
      <c r="A167" s="51" t="s">
        <v>67</v>
      </c>
      <c r="B167" s="52" t="s">
        <v>34</v>
      </c>
      <c r="D167" s="41"/>
      <c r="E167" s="42"/>
      <c r="F167" s="53"/>
      <c r="G167" s="54"/>
    </row>
    <row r="168" spans="1:7" s="13" customFormat="1" ht="17.100000000000001" customHeight="1" thickBot="1" x14ac:dyDescent="0.35">
      <c r="A168" s="116">
        <v>1</v>
      </c>
      <c r="C168" s="56" t="s">
        <v>98</v>
      </c>
      <c r="D168" s="41" t="s">
        <v>8</v>
      </c>
      <c r="E168" s="42">
        <v>0</v>
      </c>
      <c r="F168" s="162"/>
      <c r="G168" s="69">
        <f>E168*F168</f>
        <v>0</v>
      </c>
    </row>
    <row r="169" spans="1:7" s="13" customFormat="1" ht="17.100000000000001" customHeight="1" thickBot="1" x14ac:dyDescent="0.35">
      <c r="A169" s="116">
        <f>A168+1</f>
        <v>2</v>
      </c>
      <c r="C169" s="56" t="s">
        <v>35</v>
      </c>
      <c r="D169" s="41" t="s">
        <v>10</v>
      </c>
      <c r="E169" s="117">
        <v>9</v>
      </c>
      <c r="F169" s="162"/>
      <c r="G169" s="69">
        <f>E169*F169</f>
        <v>0</v>
      </c>
    </row>
    <row r="170" spans="1:7" s="13" customFormat="1" ht="17.100000000000001" customHeight="1" thickBot="1" x14ac:dyDescent="0.35">
      <c r="A170" s="116">
        <f t="shared" ref="A170:A172" si="19">A169+1</f>
        <v>3</v>
      </c>
      <c r="C170" s="56" t="s">
        <v>36</v>
      </c>
      <c r="D170" s="41" t="s">
        <v>10</v>
      </c>
      <c r="E170" s="42">
        <v>9</v>
      </c>
      <c r="F170" s="162"/>
      <c r="G170" s="69">
        <f>E170*F170</f>
        <v>0</v>
      </c>
    </row>
    <row r="171" spans="1:7" ht="29.25" thickBot="1" x14ac:dyDescent="0.35">
      <c r="A171" s="116">
        <f t="shared" si="19"/>
        <v>4</v>
      </c>
      <c r="C171" s="70" t="s">
        <v>37</v>
      </c>
      <c r="D171" s="66" t="s">
        <v>9</v>
      </c>
      <c r="E171" s="67">
        <v>540</v>
      </c>
      <c r="F171" s="163"/>
      <c r="G171" s="69">
        <f>E171*F171</f>
        <v>0</v>
      </c>
    </row>
    <row r="172" spans="1:7" s="13" customFormat="1" ht="17.100000000000001" customHeight="1" thickBot="1" x14ac:dyDescent="0.35">
      <c r="A172" s="116">
        <f t="shared" si="19"/>
        <v>5</v>
      </c>
      <c r="C172" s="56" t="s">
        <v>38</v>
      </c>
      <c r="D172" s="41" t="s">
        <v>10</v>
      </c>
      <c r="E172" s="42">
        <v>9</v>
      </c>
      <c r="F172" s="162"/>
      <c r="G172" s="69">
        <f>E172*F172</f>
        <v>0</v>
      </c>
    </row>
    <row r="173" spans="1:7" s="50" customFormat="1" ht="22.5" customHeight="1" x14ac:dyDescent="0.25">
      <c r="A173" s="45"/>
      <c r="B173" s="58" t="s">
        <v>39</v>
      </c>
      <c r="C173" s="47"/>
      <c r="D173" s="59" t="s">
        <v>8</v>
      </c>
      <c r="E173" s="60">
        <v>1</v>
      </c>
      <c r="F173" s="48"/>
      <c r="G173" s="62">
        <f>SUM(G168:G172)</f>
        <v>0</v>
      </c>
    </row>
    <row r="174" spans="1:7" s="13" customFormat="1" ht="36.75" customHeight="1" thickBot="1" x14ac:dyDescent="0.35">
      <c r="A174" s="51" t="s">
        <v>68</v>
      </c>
      <c r="B174" s="52" t="s">
        <v>114</v>
      </c>
      <c r="D174" s="41"/>
      <c r="E174" s="42"/>
      <c r="F174" s="53"/>
      <c r="G174" s="54"/>
    </row>
    <row r="175" spans="1:7" s="13" customFormat="1" ht="17.100000000000001" customHeight="1" thickBot="1" x14ac:dyDescent="0.35">
      <c r="A175" s="116">
        <v>1</v>
      </c>
      <c r="C175" s="56" t="s">
        <v>41</v>
      </c>
      <c r="D175" s="41" t="s">
        <v>10</v>
      </c>
      <c r="E175" s="42">
        <v>9</v>
      </c>
      <c r="F175" s="162"/>
      <c r="G175" s="69">
        <f>E175*F175</f>
        <v>0</v>
      </c>
    </row>
    <row r="176" spans="1:7" s="13" customFormat="1" ht="17.100000000000001" customHeight="1" thickBot="1" x14ac:dyDescent="0.35">
      <c r="A176" s="116">
        <f>A175+1</f>
        <v>2</v>
      </c>
      <c r="C176" s="56" t="s">
        <v>42</v>
      </c>
      <c r="D176" s="41" t="s">
        <v>8</v>
      </c>
      <c r="E176" s="42">
        <v>9</v>
      </c>
      <c r="F176" s="162"/>
      <c r="G176" s="69">
        <f>E176*F176</f>
        <v>0</v>
      </c>
    </row>
    <row r="177" spans="1:7" s="50" customFormat="1" ht="22.5" customHeight="1" x14ac:dyDescent="0.25">
      <c r="A177" s="45"/>
      <c r="B177" s="58" t="s">
        <v>131</v>
      </c>
      <c r="C177" s="47"/>
      <c r="D177" s="59" t="s">
        <v>8</v>
      </c>
      <c r="E177" s="60">
        <v>1</v>
      </c>
      <c r="F177" s="48"/>
      <c r="G177" s="62">
        <f>SUM(G175:G176)</f>
        <v>0</v>
      </c>
    </row>
    <row r="178" spans="1:7" s="50" customFormat="1" ht="22.5" customHeight="1" x14ac:dyDescent="0.3">
      <c r="A178" s="45"/>
      <c r="B178" s="77" t="s">
        <v>117</v>
      </c>
      <c r="C178" s="72"/>
      <c r="D178" s="73" t="s">
        <v>8</v>
      </c>
      <c r="E178" s="74">
        <v>1</v>
      </c>
      <c r="F178" s="75"/>
      <c r="G178" s="103">
        <f>SUM(G177,G173,G166,G162,G156)</f>
        <v>0</v>
      </c>
    </row>
    <row r="179" spans="1:7" s="50" customFormat="1" ht="28.35" customHeight="1" x14ac:dyDescent="0.3">
      <c r="A179" s="45" t="s">
        <v>70</v>
      </c>
      <c r="B179" s="46" t="s">
        <v>118</v>
      </c>
      <c r="C179" s="47"/>
      <c r="D179" s="41"/>
      <c r="E179" s="42"/>
      <c r="F179" s="48"/>
      <c r="G179" s="49"/>
    </row>
    <row r="180" spans="1:7" s="13" customFormat="1" ht="22.5" customHeight="1" thickBot="1" x14ac:dyDescent="0.35">
      <c r="A180" s="51" t="s">
        <v>71</v>
      </c>
      <c r="B180" s="52" t="s">
        <v>12</v>
      </c>
      <c r="D180" s="41"/>
      <c r="E180" s="42"/>
      <c r="F180" s="53"/>
      <c r="G180" s="54"/>
    </row>
    <row r="181" spans="1:7" s="13" customFormat="1" ht="17.100000000000001" customHeight="1" thickBot="1" x14ac:dyDescent="0.35">
      <c r="A181" s="112">
        <v>1</v>
      </c>
      <c r="C181" s="56" t="s">
        <v>13</v>
      </c>
      <c r="D181" s="41" t="s">
        <v>8</v>
      </c>
      <c r="E181" s="42">
        <v>1</v>
      </c>
      <c r="F181" s="162"/>
      <c r="G181" s="69">
        <f t="shared" ref="G181:G187" si="20">E181*F181</f>
        <v>0</v>
      </c>
    </row>
    <row r="182" spans="1:7" s="13" customFormat="1" ht="17.100000000000001" customHeight="1" thickBot="1" x14ac:dyDescent="0.35">
      <c r="A182" s="112">
        <f>A181+1</f>
        <v>2</v>
      </c>
      <c r="C182" s="56" t="s">
        <v>14</v>
      </c>
      <c r="D182" s="41" t="s">
        <v>9</v>
      </c>
      <c r="E182" s="42">
        <v>30</v>
      </c>
      <c r="F182" s="162"/>
      <c r="G182" s="69">
        <f t="shared" si="20"/>
        <v>0</v>
      </c>
    </row>
    <row r="183" spans="1:7" s="13" customFormat="1" ht="17.100000000000001" customHeight="1" thickBot="1" x14ac:dyDescent="0.35">
      <c r="A183" s="112">
        <f t="shared" ref="A183:A187" si="21">A182+1</f>
        <v>3</v>
      </c>
      <c r="C183" s="56" t="s">
        <v>15</v>
      </c>
      <c r="D183" s="41" t="s">
        <v>8</v>
      </c>
      <c r="E183" s="42">
        <v>5</v>
      </c>
      <c r="F183" s="162"/>
      <c r="G183" s="69">
        <f t="shared" si="20"/>
        <v>0</v>
      </c>
    </row>
    <row r="184" spans="1:7" s="13" customFormat="1" ht="17.100000000000001" customHeight="1" thickBot="1" x14ac:dyDescent="0.35">
      <c r="A184" s="112">
        <f t="shared" si="21"/>
        <v>4</v>
      </c>
      <c r="C184" s="56" t="s">
        <v>16</v>
      </c>
      <c r="D184" s="41" t="s">
        <v>10</v>
      </c>
      <c r="E184" s="42">
        <v>28</v>
      </c>
      <c r="F184" s="162"/>
      <c r="G184" s="69">
        <f t="shared" si="20"/>
        <v>0</v>
      </c>
    </row>
    <row r="185" spans="1:7" s="13" customFormat="1" ht="17.100000000000001" customHeight="1" thickBot="1" x14ac:dyDescent="0.35">
      <c r="A185" s="112">
        <f t="shared" si="21"/>
        <v>5</v>
      </c>
      <c r="C185" s="56" t="s">
        <v>17</v>
      </c>
      <c r="D185" s="41" t="s">
        <v>10</v>
      </c>
      <c r="E185" s="42">
        <v>6</v>
      </c>
      <c r="F185" s="162"/>
      <c r="G185" s="69">
        <f t="shared" si="20"/>
        <v>0</v>
      </c>
    </row>
    <row r="186" spans="1:7" s="13" customFormat="1" ht="17.100000000000001" customHeight="1" thickBot="1" x14ac:dyDescent="0.35">
      <c r="A186" s="112">
        <v>7</v>
      </c>
      <c r="C186" s="56" t="s">
        <v>18</v>
      </c>
      <c r="D186" s="41" t="s">
        <v>9</v>
      </c>
      <c r="E186" s="42">
        <v>120</v>
      </c>
      <c r="F186" s="162"/>
      <c r="G186" s="69">
        <f t="shared" si="20"/>
        <v>0</v>
      </c>
    </row>
    <row r="187" spans="1:7" s="13" customFormat="1" ht="17.100000000000001" customHeight="1" thickBot="1" x14ac:dyDescent="0.35">
      <c r="A187" s="112">
        <f t="shared" si="21"/>
        <v>8</v>
      </c>
      <c r="C187" s="56" t="s">
        <v>119</v>
      </c>
      <c r="D187" s="41" t="s">
        <v>8</v>
      </c>
      <c r="E187" s="42">
        <v>1</v>
      </c>
      <c r="F187" s="162"/>
      <c r="G187" s="69">
        <f t="shared" si="20"/>
        <v>0</v>
      </c>
    </row>
    <row r="188" spans="1:7" s="50" customFormat="1" ht="22.5" customHeight="1" x14ac:dyDescent="0.25">
      <c r="A188" s="45"/>
      <c r="B188" s="58" t="s">
        <v>20</v>
      </c>
      <c r="C188" s="47"/>
      <c r="D188" s="59" t="s">
        <v>8</v>
      </c>
      <c r="E188" s="60">
        <v>1</v>
      </c>
      <c r="F188" s="48"/>
      <c r="G188" s="62">
        <f>SUM(G181:G187)</f>
        <v>0</v>
      </c>
    </row>
    <row r="189" spans="1:7" s="13" customFormat="1" ht="36.75" customHeight="1" thickBot="1" x14ac:dyDescent="0.35">
      <c r="A189" s="51" t="s">
        <v>73</v>
      </c>
      <c r="B189" s="52" t="s">
        <v>159</v>
      </c>
      <c r="D189" s="41"/>
      <c r="E189" s="42"/>
      <c r="F189" s="53"/>
      <c r="G189" s="54"/>
    </row>
    <row r="190" spans="1:7" s="13" customFormat="1" ht="29.25" thickBot="1" x14ac:dyDescent="0.35">
      <c r="A190" s="116">
        <v>1</v>
      </c>
      <c r="C190" s="70" t="s">
        <v>122</v>
      </c>
      <c r="D190" s="41" t="s">
        <v>8</v>
      </c>
      <c r="E190" s="42">
        <v>1</v>
      </c>
      <c r="F190" s="162"/>
      <c r="G190" s="69">
        <f t="shared" ref="G190:G192" si="22">E190*F190</f>
        <v>0</v>
      </c>
    </row>
    <row r="191" spans="1:7" s="13" customFormat="1" ht="64.5" thickBot="1" x14ac:dyDescent="0.35">
      <c r="A191" s="112"/>
      <c r="C191" s="115" t="s">
        <v>167</v>
      </c>
      <c r="D191" s="41"/>
      <c r="E191" s="41"/>
      <c r="F191" s="41"/>
      <c r="G191" s="69"/>
    </row>
    <row r="192" spans="1:7" s="13" customFormat="1" ht="17.100000000000001" customHeight="1" thickBot="1" x14ac:dyDescent="0.35">
      <c r="A192" s="112">
        <v>2</v>
      </c>
      <c r="C192" s="56" t="s">
        <v>123</v>
      </c>
      <c r="D192" s="41" t="s">
        <v>8</v>
      </c>
      <c r="E192" s="42">
        <v>1</v>
      </c>
      <c r="F192" s="162"/>
      <c r="G192" s="69">
        <f t="shared" si="22"/>
        <v>0</v>
      </c>
    </row>
    <row r="193" spans="1:7" s="13" customFormat="1" x14ac:dyDescent="0.3">
      <c r="A193" s="112"/>
      <c r="C193" s="114" t="s">
        <v>160</v>
      </c>
      <c r="D193" s="41"/>
      <c r="E193" s="41"/>
      <c r="F193" s="41"/>
      <c r="G193" s="69"/>
    </row>
    <row r="194" spans="1:7" s="50" customFormat="1" ht="22.5" customHeight="1" x14ac:dyDescent="0.25">
      <c r="A194" s="45"/>
      <c r="B194" s="58" t="s">
        <v>27</v>
      </c>
      <c r="C194" s="47"/>
      <c r="D194" s="59" t="s">
        <v>8</v>
      </c>
      <c r="E194" s="60">
        <v>1</v>
      </c>
      <c r="F194" s="48"/>
      <c r="G194" s="62">
        <f>SUM(G190:G192)</f>
        <v>0</v>
      </c>
    </row>
    <row r="195" spans="1:7" s="13" customFormat="1" ht="36.75" customHeight="1" thickBot="1" x14ac:dyDescent="0.35">
      <c r="A195" s="51" t="s">
        <v>74</v>
      </c>
      <c r="B195" s="52" t="s">
        <v>22</v>
      </c>
      <c r="D195" s="41"/>
      <c r="E195" s="42"/>
      <c r="F195" s="53"/>
      <c r="G195" s="54"/>
    </row>
    <row r="196" spans="1:7" s="13" customFormat="1" ht="17.100000000000001" customHeight="1" thickBot="1" x14ac:dyDescent="0.35">
      <c r="A196" s="116">
        <v>1</v>
      </c>
      <c r="C196" s="56" t="s">
        <v>24</v>
      </c>
      <c r="D196" s="41" t="s">
        <v>9</v>
      </c>
      <c r="E196" s="42">
        <v>30</v>
      </c>
      <c r="F196" s="162"/>
      <c r="G196" s="69">
        <f t="shared" ref="G196:G198" si="23">E196*F196</f>
        <v>0</v>
      </c>
    </row>
    <row r="197" spans="1:7" s="13" customFormat="1" ht="17.100000000000001" customHeight="1" thickBot="1" x14ac:dyDescent="0.35">
      <c r="A197" s="116">
        <v>2</v>
      </c>
      <c r="C197" s="56" t="s">
        <v>25</v>
      </c>
      <c r="D197" s="41" t="s">
        <v>9</v>
      </c>
      <c r="E197" s="42">
        <v>90</v>
      </c>
      <c r="F197" s="162"/>
      <c r="G197" s="69">
        <f t="shared" si="23"/>
        <v>0</v>
      </c>
    </row>
    <row r="198" spans="1:7" s="13" customFormat="1" ht="17.100000000000001" customHeight="1" thickBot="1" x14ac:dyDescent="0.35">
      <c r="A198" s="116">
        <v>3</v>
      </c>
      <c r="C198" s="56" t="s">
        <v>26</v>
      </c>
      <c r="D198" s="41" t="s">
        <v>10</v>
      </c>
      <c r="E198" s="42">
        <v>15</v>
      </c>
      <c r="F198" s="162"/>
      <c r="G198" s="69">
        <f t="shared" si="23"/>
        <v>0</v>
      </c>
    </row>
    <row r="199" spans="1:7" s="50" customFormat="1" ht="22.5" customHeight="1" x14ac:dyDescent="0.25">
      <c r="A199" s="45"/>
      <c r="B199" s="58" t="s">
        <v>27</v>
      </c>
      <c r="C199" s="47"/>
      <c r="D199" s="59" t="s">
        <v>8</v>
      </c>
      <c r="E199" s="60">
        <v>1</v>
      </c>
      <c r="F199" s="48"/>
      <c r="G199" s="62">
        <f>SUM(G196:G198)</f>
        <v>0</v>
      </c>
    </row>
    <row r="200" spans="1:7" s="13" customFormat="1" ht="36.75" customHeight="1" thickBot="1" x14ac:dyDescent="0.35">
      <c r="A200" s="51" t="s">
        <v>75</v>
      </c>
      <c r="B200" s="52" t="s">
        <v>29</v>
      </c>
      <c r="D200" s="41"/>
      <c r="E200" s="42"/>
      <c r="F200" s="53"/>
      <c r="G200" s="54"/>
    </row>
    <row r="201" spans="1:7" ht="43.5" thickBot="1" x14ac:dyDescent="0.25">
      <c r="A201" s="116">
        <v>1</v>
      </c>
      <c r="C201" s="65" t="s">
        <v>30</v>
      </c>
      <c r="D201" s="66" t="s">
        <v>10</v>
      </c>
      <c r="E201" s="67">
        <v>3</v>
      </c>
      <c r="F201" s="163"/>
      <c r="G201" s="69">
        <f>E201*F201</f>
        <v>0</v>
      </c>
    </row>
    <row r="202" spans="1:7" ht="57.75" thickBot="1" x14ac:dyDescent="0.25">
      <c r="A202" s="116">
        <v>2</v>
      </c>
      <c r="C202" s="65" t="s">
        <v>31</v>
      </c>
      <c r="D202" s="66" t="s">
        <v>10</v>
      </c>
      <c r="E202" s="67">
        <v>18</v>
      </c>
      <c r="F202" s="163"/>
      <c r="G202" s="69">
        <f>E202*F202</f>
        <v>0</v>
      </c>
    </row>
    <row r="203" spans="1:7" s="50" customFormat="1" ht="22.5" customHeight="1" x14ac:dyDescent="0.25">
      <c r="A203" s="45"/>
      <c r="B203" s="58" t="s">
        <v>32</v>
      </c>
      <c r="C203" s="47"/>
      <c r="D203" s="59" t="s">
        <v>8</v>
      </c>
      <c r="E203" s="60">
        <v>1</v>
      </c>
      <c r="F203" s="48"/>
      <c r="G203" s="62">
        <f>SUM(G201:G202)</f>
        <v>0</v>
      </c>
    </row>
    <row r="204" spans="1:7" s="13" customFormat="1" ht="36.75" customHeight="1" thickBot="1" x14ac:dyDescent="0.35">
      <c r="A204" s="51" t="s">
        <v>76</v>
      </c>
      <c r="B204" s="52" t="s">
        <v>34</v>
      </c>
      <c r="D204" s="41"/>
      <c r="E204" s="42"/>
      <c r="F204" s="53"/>
      <c r="G204" s="54"/>
    </row>
    <row r="205" spans="1:7" s="13" customFormat="1" ht="17.100000000000001" customHeight="1" thickBot="1" x14ac:dyDescent="0.35">
      <c r="A205" s="116">
        <v>1</v>
      </c>
      <c r="C205" s="56" t="s">
        <v>98</v>
      </c>
      <c r="D205" s="41" t="s">
        <v>8</v>
      </c>
      <c r="E205" s="42">
        <v>1</v>
      </c>
      <c r="F205" s="162"/>
      <c r="G205" s="69">
        <f t="shared" ref="G205:G210" si="24">E205*F205</f>
        <v>0</v>
      </c>
    </row>
    <row r="206" spans="1:7" s="13" customFormat="1" ht="17.100000000000001" customHeight="1" thickBot="1" x14ac:dyDescent="0.35">
      <c r="A206" s="116">
        <v>2</v>
      </c>
      <c r="C206" s="56" t="s">
        <v>35</v>
      </c>
      <c r="D206" s="41" t="s">
        <v>10</v>
      </c>
      <c r="E206" s="42">
        <v>13</v>
      </c>
      <c r="F206" s="162"/>
      <c r="G206" s="69">
        <f t="shared" si="24"/>
        <v>0</v>
      </c>
    </row>
    <row r="207" spans="1:7" s="13" customFormat="1" ht="17.100000000000001" customHeight="1" thickBot="1" x14ac:dyDescent="0.35">
      <c r="A207" s="116">
        <v>3</v>
      </c>
      <c r="C207" s="56" t="s">
        <v>36</v>
      </c>
      <c r="D207" s="41" t="s">
        <v>10</v>
      </c>
      <c r="E207" s="42">
        <v>13</v>
      </c>
      <c r="F207" s="164"/>
      <c r="G207" s="69">
        <f t="shared" si="24"/>
        <v>0</v>
      </c>
    </row>
    <row r="208" spans="1:7" ht="29.25" thickBot="1" x14ac:dyDescent="0.35">
      <c r="A208" s="116">
        <v>4</v>
      </c>
      <c r="C208" s="70" t="s">
        <v>37</v>
      </c>
      <c r="D208" s="66" t="s">
        <v>9</v>
      </c>
      <c r="E208" s="67">
        <v>650</v>
      </c>
      <c r="F208" s="163"/>
      <c r="G208" s="69">
        <f t="shared" si="24"/>
        <v>0</v>
      </c>
    </row>
    <row r="209" spans="1:7" s="13" customFormat="1" ht="17.100000000000001" customHeight="1" thickBot="1" x14ac:dyDescent="0.35">
      <c r="A209" s="116">
        <v>5</v>
      </c>
      <c r="C209" s="56" t="s">
        <v>38</v>
      </c>
      <c r="D209" s="41" t="s">
        <v>10</v>
      </c>
      <c r="E209" s="42">
        <v>13</v>
      </c>
      <c r="F209" s="162"/>
      <c r="G209" s="69">
        <f t="shared" si="24"/>
        <v>0</v>
      </c>
    </row>
    <row r="210" spans="1:7" s="13" customFormat="1" ht="17.100000000000001" customHeight="1" thickBot="1" x14ac:dyDescent="0.35">
      <c r="A210" s="116">
        <v>6</v>
      </c>
      <c r="C210" s="56" t="s">
        <v>53</v>
      </c>
      <c r="D210" s="41" t="s">
        <v>10</v>
      </c>
      <c r="E210" s="42">
        <v>1</v>
      </c>
      <c r="F210" s="162"/>
      <c r="G210" s="69">
        <f t="shared" si="24"/>
        <v>0</v>
      </c>
    </row>
    <row r="211" spans="1:7" s="50" customFormat="1" ht="22.5" customHeight="1" x14ac:dyDescent="0.25">
      <c r="A211" s="45"/>
      <c r="B211" s="58" t="s">
        <v>39</v>
      </c>
      <c r="C211" s="47"/>
      <c r="D211" s="59" t="s">
        <v>8</v>
      </c>
      <c r="E211" s="60">
        <v>1</v>
      </c>
      <c r="F211" s="48"/>
      <c r="G211" s="62">
        <f>SUM(G205:G210)</f>
        <v>0</v>
      </c>
    </row>
    <row r="212" spans="1:7" s="13" customFormat="1" ht="36.75" customHeight="1" thickBot="1" x14ac:dyDescent="0.35">
      <c r="A212" s="51" t="s">
        <v>163</v>
      </c>
      <c r="B212" s="52" t="s">
        <v>114</v>
      </c>
      <c r="D212" s="41"/>
      <c r="E212" s="42"/>
      <c r="F212" s="53"/>
      <c r="G212" s="54"/>
    </row>
    <row r="213" spans="1:7" s="13" customFormat="1" ht="17.100000000000001" customHeight="1" thickBot="1" x14ac:dyDescent="0.35">
      <c r="A213" s="116">
        <v>1</v>
      </c>
      <c r="C213" s="56" t="s">
        <v>41</v>
      </c>
      <c r="D213" s="41" t="s">
        <v>10</v>
      </c>
      <c r="E213" s="42">
        <v>12</v>
      </c>
      <c r="F213" s="162"/>
      <c r="G213" s="69">
        <f>E213*F213</f>
        <v>0</v>
      </c>
    </row>
    <row r="214" spans="1:7" s="13" customFormat="1" ht="17.100000000000001" customHeight="1" thickBot="1" x14ac:dyDescent="0.35">
      <c r="A214" s="116">
        <v>2</v>
      </c>
      <c r="C214" s="56" t="s">
        <v>42</v>
      </c>
      <c r="D214" s="41" t="s">
        <v>8</v>
      </c>
      <c r="E214" s="42">
        <v>12</v>
      </c>
      <c r="F214" s="162"/>
      <c r="G214" s="69">
        <f>E214*F214</f>
        <v>0</v>
      </c>
    </row>
    <row r="215" spans="1:7" s="13" customFormat="1" ht="17.100000000000001" customHeight="1" thickBot="1" x14ac:dyDescent="0.35">
      <c r="A215" s="116">
        <v>3</v>
      </c>
      <c r="C215" s="56" t="s">
        <v>168</v>
      </c>
      <c r="D215" s="41" t="s">
        <v>8</v>
      </c>
      <c r="E215" s="42">
        <v>2</v>
      </c>
      <c r="F215" s="162"/>
      <c r="G215" s="69">
        <f>E215*F215</f>
        <v>0</v>
      </c>
    </row>
    <row r="216" spans="1:7" s="13" customFormat="1" ht="25.5" x14ac:dyDescent="0.3">
      <c r="A216" s="112"/>
      <c r="C216" s="115" t="s">
        <v>169</v>
      </c>
      <c r="D216" s="41"/>
      <c r="E216" s="41"/>
      <c r="F216" s="41"/>
      <c r="G216" s="69"/>
    </row>
    <row r="217" spans="1:7" s="50" customFormat="1" ht="22.5" customHeight="1" x14ac:dyDescent="0.25">
      <c r="A217" s="45"/>
      <c r="B217" s="58" t="s">
        <v>131</v>
      </c>
      <c r="C217" s="47"/>
      <c r="D217" s="59" t="s">
        <v>8</v>
      </c>
      <c r="E217" s="60">
        <v>1</v>
      </c>
      <c r="F217" s="48"/>
      <c r="G217" s="62">
        <f>SUM(G213:G215)</f>
        <v>0</v>
      </c>
    </row>
    <row r="218" spans="1:7" s="50" customFormat="1" ht="22.5" customHeight="1" x14ac:dyDescent="0.25">
      <c r="A218" s="45"/>
      <c r="B218" s="77" t="s">
        <v>120</v>
      </c>
      <c r="C218" s="72"/>
      <c r="D218" s="73" t="s">
        <v>8</v>
      </c>
      <c r="E218" s="74">
        <v>1</v>
      </c>
      <c r="F218" s="75"/>
      <c r="G218" s="76">
        <f>SUM(G217,G211,G203,G199,G188)</f>
        <v>0</v>
      </c>
    </row>
    <row r="219" spans="1:7" s="50" customFormat="1" ht="28.35" customHeight="1" x14ac:dyDescent="0.3">
      <c r="A219" s="45" t="s">
        <v>80</v>
      </c>
      <c r="B219" s="46" t="s">
        <v>121</v>
      </c>
      <c r="C219" s="47"/>
      <c r="D219" s="41"/>
      <c r="E219" s="42"/>
      <c r="F219" s="48"/>
      <c r="G219" s="49"/>
    </row>
    <row r="220" spans="1:7" s="13" customFormat="1" ht="22.5" customHeight="1" thickBot="1" x14ac:dyDescent="0.35">
      <c r="A220" s="51" t="s">
        <v>82</v>
      </c>
      <c r="B220" s="52" t="s">
        <v>12</v>
      </c>
      <c r="D220" s="41"/>
      <c r="E220" s="42"/>
      <c r="F220" s="53"/>
      <c r="G220" s="54"/>
    </row>
    <row r="221" spans="1:7" s="13" customFormat="1" ht="17.100000000000001" customHeight="1" thickBot="1" x14ac:dyDescent="0.35">
      <c r="A221" s="116">
        <v>1</v>
      </c>
      <c r="C221" s="56" t="s">
        <v>13</v>
      </c>
      <c r="D221" s="41" t="s">
        <v>8</v>
      </c>
      <c r="E221" s="42">
        <v>1</v>
      </c>
      <c r="F221" s="162"/>
      <c r="G221" s="69">
        <f t="shared" ref="G221:G227" si="25">E221*F221</f>
        <v>0</v>
      </c>
    </row>
    <row r="222" spans="1:7" s="13" customFormat="1" ht="17.100000000000001" customHeight="1" thickBot="1" x14ac:dyDescent="0.35">
      <c r="A222" s="116">
        <f>A221+1</f>
        <v>2</v>
      </c>
      <c r="C222" s="56" t="s">
        <v>14</v>
      </c>
      <c r="D222" s="41" t="s">
        <v>9</v>
      </c>
      <c r="E222" s="42">
        <v>32</v>
      </c>
      <c r="F222" s="162"/>
      <c r="G222" s="69">
        <f t="shared" si="25"/>
        <v>0</v>
      </c>
    </row>
    <row r="223" spans="1:7" s="13" customFormat="1" ht="17.100000000000001" customHeight="1" thickBot="1" x14ac:dyDescent="0.35">
      <c r="A223" s="116">
        <f t="shared" ref="A223:A227" si="26">A222+1</f>
        <v>3</v>
      </c>
      <c r="C223" s="56" t="s">
        <v>15</v>
      </c>
      <c r="D223" s="41" t="s">
        <v>8</v>
      </c>
      <c r="E223" s="42">
        <v>3</v>
      </c>
      <c r="F223" s="162"/>
      <c r="G223" s="69">
        <f t="shared" si="25"/>
        <v>0</v>
      </c>
    </row>
    <row r="224" spans="1:7" s="13" customFormat="1" ht="17.100000000000001" customHeight="1" thickBot="1" x14ac:dyDescent="0.35">
      <c r="A224" s="116">
        <f t="shared" si="26"/>
        <v>4</v>
      </c>
      <c r="C224" s="56" t="s">
        <v>16</v>
      </c>
      <c r="D224" s="41" t="s">
        <v>10</v>
      </c>
      <c r="E224" s="42">
        <v>12</v>
      </c>
      <c r="F224" s="162"/>
      <c r="G224" s="69">
        <f t="shared" si="25"/>
        <v>0</v>
      </c>
    </row>
    <row r="225" spans="1:7" s="13" customFormat="1" ht="17.100000000000001" customHeight="1" thickBot="1" x14ac:dyDescent="0.35">
      <c r="A225" s="116">
        <f t="shared" si="26"/>
        <v>5</v>
      </c>
      <c r="C225" s="56" t="s">
        <v>17</v>
      </c>
      <c r="D225" s="41" t="s">
        <v>10</v>
      </c>
      <c r="E225" s="42">
        <v>26</v>
      </c>
      <c r="F225" s="162"/>
      <c r="G225" s="69">
        <f t="shared" si="25"/>
        <v>0</v>
      </c>
    </row>
    <row r="226" spans="1:7" s="13" customFormat="1" ht="17.100000000000001" customHeight="1" thickBot="1" x14ac:dyDescent="0.35">
      <c r="A226" s="116">
        <v>7</v>
      </c>
      <c r="C226" s="56" t="s">
        <v>18</v>
      </c>
      <c r="D226" s="41" t="s">
        <v>9</v>
      </c>
      <c r="E226" s="42">
        <v>495</v>
      </c>
      <c r="F226" s="162"/>
      <c r="G226" s="69">
        <f t="shared" si="25"/>
        <v>0</v>
      </c>
    </row>
    <row r="227" spans="1:7" s="13" customFormat="1" ht="17.100000000000001" customHeight="1" thickBot="1" x14ac:dyDescent="0.35">
      <c r="A227" s="116">
        <f t="shared" si="26"/>
        <v>8</v>
      </c>
      <c r="C227" s="56" t="s">
        <v>119</v>
      </c>
      <c r="D227" s="41" t="s">
        <v>8</v>
      </c>
      <c r="E227" s="42">
        <v>1</v>
      </c>
      <c r="F227" s="162"/>
      <c r="G227" s="69">
        <f t="shared" si="25"/>
        <v>0</v>
      </c>
    </row>
    <row r="228" spans="1:7" s="50" customFormat="1" ht="22.5" customHeight="1" x14ac:dyDescent="0.25">
      <c r="A228" s="45"/>
      <c r="B228" s="58" t="s">
        <v>20</v>
      </c>
      <c r="C228" s="47"/>
      <c r="D228" s="59" t="s">
        <v>8</v>
      </c>
      <c r="E228" s="60">
        <v>1</v>
      </c>
      <c r="F228" s="48"/>
      <c r="G228" s="62">
        <f>SUM(G221:G227)</f>
        <v>0</v>
      </c>
    </row>
    <row r="229" spans="1:7" s="13" customFormat="1" ht="22.5" customHeight="1" thickBot="1" x14ac:dyDescent="0.35">
      <c r="A229" s="51" t="s">
        <v>83</v>
      </c>
      <c r="B229" s="52" t="s">
        <v>22</v>
      </c>
      <c r="D229" s="41"/>
      <c r="E229" s="42"/>
      <c r="F229" s="53"/>
      <c r="G229" s="54"/>
    </row>
    <row r="230" spans="1:7" s="13" customFormat="1" ht="17.100000000000001" customHeight="1" thickBot="1" x14ac:dyDescent="0.35">
      <c r="A230" s="116">
        <v>1</v>
      </c>
      <c r="C230" s="56" t="s">
        <v>24</v>
      </c>
      <c r="D230" s="41" t="s">
        <v>9</v>
      </c>
      <c r="E230" s="42">
        <v>25</v>
      </c>
      <c r="F230" s="162"/>
      <c r="G230" s="69">
        <f>E230*F230</f>
        <v>0</v>
      </c>
    </row>
    <row r="231" spans="1:7" s="13" customFormat="1" ht="17.100000000000001" customHeight="1" thickBot="1" x14ac:dyDescent="0.35">
      <c r="A231" s="116">
        <f>A230+1</f>
        <v>2</v>
      </c>
      <c r="C231" s="56" t="s">
        <v>25</v>
      </c>
      <c r="D231" s="41" t="s">
        <v>9</v>
      </c>
      <c r="E231" s="42">
        <v>90</v>
      </c>
      <c r="F231" s="162"/>
      <c r="G231" s="69">
        <f>E231*F231</f>
        <v>0</v>
      </c>
    </row>
    <row r="232" spans="1:7" s="13" customFormat="1" ht="17.100000000000001" customHeight="1" thickBot="1" x14ac:dyDescent="0.35">
      <c r="A232" s="116">
        <f t="shared" ref="A232" si="27">A231+1</f>
        <v>3</v>
      </c>
      <c r="C232" s="56" t="s">
        <v>26</v>
      </c>
      <c r="D232" s="41" t="s">
        <v>10</v>
      </c>
      <c r="E232" s="42">
        <v>13</v>
      </c>
      <c r="F232" s="162"/>
      <c r="G232" s="69">
        <f>E232*F232</f>
        <v>0</v>
      </c>
    </row>
    <row r="233" spans="1:7" s="50" customFormat="1" ht="22.5" customHeight="1" x14ac:dyDescent="0.25">
      <c r="A233" s="45"/>
      <c r="B233" s="58" t="s">
        <v>27</v>
      </c>
      <c r="C233" s="47"/>
      <c r="D233" s="59" t="s">
        <v>8</v>
      </c>
      <c r="E233" s="60">
        <v>1</v>
      </c>
      <c r="F233" s="48"/>
      <c r="G233" s="62">
        <f>SUM(G230:G232)</f>
        <v>0</v>
      </c>
    </row>
    <row r="234" spans="1:7" s="13" customFormat="1" ht="22.5" customHeight="1" thickBot="1" x14ac:dyDescent="0.35">
      <c r="A234" s="51" t="s">
        <v>84</v>
      </c>
      <c r="B234" s="52" t="s">
        <v>29</v>
      </c>
      <c r="D234" s="41"/>
      <c r="E234" s="42"/>
      <c r="F234" s="53"/>
      <c r="G234" s="54"/>
    </row>
    <row r="235" spans="1:7" ht="43.5" thickBot="1" x14ac:dyDescent="0.25">
      <c r="A235" s="116">
        <v>1</v>
      </c>
      <c r="C235" s="65" t="s">
        <v>30</v>
      </c>
      <c r="D235" s="66" t="s">
        <v>10</v>
      </c>
      <c r="E235" s="67">
        <v>3</v>
      </c>
      <c r="F235" s="163"/>
      <c r="G235" s="69">
        <f>E235*F235</f>
        <v>0</v>
      </c>
    </row>
    <row r="236" spans="1:7" ht="57.75" thickBot="1" x14ac:dyDescent="0.25">
      <c r="A236" s="116">
        <f>A235+1</f>
        <v>2</v>
      </c>
      <c r="C236" s="65" t="s">
        <v>31</v>
      </c>
      <c r="D236" s="66" t="s">
        <v>10</v>
      </c>
      <c r="E236" s="67">
        <v>15</v>
      </c>
      <c r="F236" s="163"/>
      <c r="G236" s="69">
        <f>E236*F236</f>
        <v>0</v>
      </c>
    </row>
    <row r="237" spans="1:7" s="50" customFormat="1" ht="22.5" customHeight="1" x14ac:dyDescent="0.25">
      <c r="A237" s="45"/>
      <c r="B237" s="58" t="s">
        <v>32</v>
      </c>
      <c r="C237" s="47"/>
      <c r="D237" s="59" t="s">
        <v>8</v>
      </c>
      <c r="E237" s="60">
        <v>1</v>
      </c>
      <c r="F237" s="48"/>
      <c r="G237" s="62">
        <f>SUM(G235:G236)</f>
        <v>0</v>
      </c>
    </row>
    <row r="238" spans="1:7" s="13" customFormat="1" ht="22.5" customHeight="1" thickBot="1" x14ac:dyDescent="0.35">
      <c r="A238" s="51" t="s">
        <v>85</v>
      </c>
      <c r="B238" s="52" t="s">
        <v>34</v>
      </c>
      <c r="D238" s="41"/>
      <c r="E238" s="42"/>
      <c r="F238" s="53"/>
      <c r="G238" s="54"/>
    </row>
    <row r="239" spans="1:7" s="13" customFormat="1" ht="17.100000000000001" customHeight="1" thickBot="1" x14ac:dyDescent="0.35">
      <c r="A239" s="116">
        <v>1</v>
      </c>
      <c r="C239" s="56" t="s">
        <v>98</v>
      </c>
      <c r="D239" s="41" t="s">
        <v>8</v>
      </c>
      <c r="E239" s="42">
        <v>0</v>
      </c>
      <c r="F239" s="162"/>
      <c r="G239" s="69">
        <f>E239*F239</f>
        <v>0</v>
      </c>
    </row>
    <row r="240" spans="1:7" s="13" customFormat="1" ht="17.100000000000001" customHeight="1" thickBot="1" x14ac:dyDescent="0.35">
      <c r="A240" s="116">
        <f>A239+1</f>
        <v>2</v>
      </c>
      <c r="C240" s="56" t="s">
        <v>35</v>
      </c>
      <c r="D240" s="41" t="s">
        <v>10</v>
      </c>
      <c r="E240" s="42">
        <v>11</v>
      </c>
      <c r="F240" s="162"/>
      <c r="G240" s="69">
        <f>E240*F240</f>
        <v>0</v>
      </c>
    </row>
    <row r="241" spans="1:7" s="13" customFormat="1" ht="17.100000000000001" customHeight="1" thickBot="1" x14ac:dyDescent="0.35">
      <c r="A241" s="116">
        <f t="shared" ref="A241:A243" si="28">A240+1</f>
        <v>3</v>
      </c>
      <c r="C241" s="56" t="s">
        <v>36</v>
      </c>
      <c r="D241" s="41" t="s">
        <v>10</v>
      </c>
      <c r="E241" s="42">
        <v>11</v>
      </c>
      <c r="F241" s="162"/>
      <c r="G241" s="69">
        <f>E241*F241</f>
        <v>0</v>
      </c>
    </row>
    <row r="242" spans="1:7" ht="29.25" thickBot="1" x14ac:dyDescent="0.35">
      <c r="A242" s="116">
        <f t="shared" si="28"/>
        <v>4</v>
      </c>
      <c r="C242" s="70" t="s">
        <v>37</v>
      </c>
      <c r="D242" s="41" t="s">
        <v>9</v>
      </c>
      <c r="E242" s="42">
        <v>495</v>
      </c>
      <c r="F242" s="163"/>
      <c r="G242" s="69">
        <f>E242*F242</f>
        <v>0</v>
      </c>
    </row>
    <row r="243" spans="1:7" s="13" customFormat="1" ht="17.100000000000001" customHeight="1" thickBot="1" x14ac:dyDescent="0.35">
      <c r="A243" s="116">
        <f t="shared" si="28"/>
        <v>5</v>
      </c>
      <c r="C243" s="56" t="s">
        <v>38</v>
      </c>
      <c r="D243" s="41" t="s">
        <v>10</v>
      </c>
      <c r="E243" s="42">
        <v>11</v>
      </c>
      <c r="F243" s="162"/>
      <c r="G243" s="69">
        <f>E243*F243</f>
        <v>0</v>
      </c>
    </row>
    <row r="244" spans="1:7" s="50" customFormat="1" ht="22.5" customHeight="1" x14ac:dyDescent="0.25">
      <c r="A244" s="45"/>
      <c r="B244" s="58" t="s">
        <v>170</v>
      </c>
      <c r="C244" s="47"/>
      <c r="D244" s="59" t="s">
        <v>8</v>
      </c>
      <c r="E244" s="60">
        <v>1</v>
      </c>
      <c r="F244" s="48"/>
      <c r="G244" s="62">
        <f>SUM(G239:G243)</f>
        <v>0</v>
      </c>
    </row>
    <row r="245" spans="1:7" s="13" customFormat="1" ht="36.75" customHeight="1" thickBot="1" x14ac:dyDescent="0.35">
      <c r="A245" s="51" t="s">
        <v>86</v>
      </c>
      <c r="B245" s="52" t="s">
        <v>114</v>
      </c>
      <c r="D245" s="41"/>
      <c r="E245" s="42"/>
      <c r="F245" s="53"/>
      <c r="G245" s="54"/>
    </row>
    <row r="246" spans="1:7" s="13" customFormat="1" ht="17.100000000000001" customHeight="1" thickBot="1" x14ac:dyDescent="0.35">
      <c r="A246" s="116">
        <v>1</v>
      </c>
      <c r="C246" s="56" t="s">
        <v>41</v>
      </c>
      <c r="D246" s="41" t="s">
        <v>10</v>
      </c>
      <c r="E246" s="42">
        <v>12</v>
      </c>
      <c r="F246" s="162"/>
      <c r="G246" s="69">
        <f>E246*F246</f>
        <v>0</v>
      </c>
    </row>
    <row r="247" spans="1:7" s="13" customFormat="1" ht="17.100000000000001" customHeight="1" thickBot="1" x14ac:dyDescent="0.35">
      <c r="A247" s="116">
        <v>2</v>
      </c>
      <c r="C247" s="56" t="s">
        <v>42</v>
      </c>
      <c r="D247" s="41" t="s">
        <v>8</v>
      </c>
      <c r="E247" s="42">
        <v>12</v>
      </c>
      <c r="F247" s="162"/>
      <c r="G247" s="69">
        <f>E247*F247</f>
        <v>0</v>
      </c>
    </row>
    <row r="248" spans="1:7" s="13" customFormat="1" ht="17.100000000000001" customHeight="1" thickBot="1" x14ac:dyDescent="0.35">
      <c r="A248" s="116">
        <v>3</v>
      </c>
      <c r="C248" s="56" t="s">
        <v>168</v>
      </c>
      <c r="D248" s="41" t="s">
        <v>8</v>
      </c>
      <c r="E248" s="42">
        <v>2</v>
      </c>
      <c r="F248" s="162"/>
      <c r="G248" s="69">
        <f>E248*F248</f>
        <v>0</v>
      </c>
    </row>
    <row r="249" spans="1:7" s="13" customFormat="1" ht="25.5" x14ac:dyDescent="0.3">
      <c r="A249" s="112"/>
      <c r="C249" s="115" t="s">
        <v>169</v>
      </c>
      <c r="D249" s="41"/>
      <c r="E249" s="41"/>
      <c r="F249" s="41"/>
      <c r="G249" s="69"/>
    </row>
    <row r="250" spans="1:7" s="50" customFormat="1" ht="22.5" customHeight="1" x14ac:dyDescent="0.25">
      <c r="A250" s="45"/>
      <c r="B250" s="58" t="s">
        <v>131</v>
      </c>
      <c r="C250" s="47"/>
      <c r="D250" s="59" t="s">
        <v>8</v>
      </c>
      <c r="E250" s="60">
        <v>1</v>
      </c>
      <c r="F250" s="48"/>
      <c r="G250" s="62">
        <f>SUM(G246:G248)</f>
        <v>0</v>
      </c>
    </row>
    <row r="251" spans="1:7" s="50" customFormat="1" ht="22.5" customHeight="1" x14ac:dyDescent="0.25">
      <c r="A251" s="45"/>
      <c r="B251" s="77" t="s">
        <v>124</v>
      </c>
      <c r="C251" s="72"/>
      <c r="D251" s="73" t="s">
        <v>8</v>
      </c>
      <c r="E251" s="74">
        <v>1</v>
      </c>
      <c r="F251" s="102"/>
      <c r="G251" s="76">
        <f>SUM(G228,G233,G237,G250,G244)</f>
        <v>0</v>
      </c>
    </row>
    <row r="252" spans="1:7" s="50" customFormat="1" ht="28.35" customHeight="1" x14ac:dyDescent="0.3">
      <c r="A252" s="45" t="s">
        <v>89</v>
      </c>
      <c r="B252" s="46" t="s">
        <v>125</v>
      </c>
      <c r="C252" s="47"/>
      <c r="D252" s="41"/>
      <c r="E252" s="42"/>
      <c r="F252" s="48"/>
      <c r="G252" s="49"/>
    </row>
    <row r="253" spans="1:7" s="13" customFormat="1" ht="22.5" customHeight="1" thickBot="1" x14ac:dyDescent="0.35">
      <c r="A253" s="51" t="s">
        <v>93</v>
      </c>
      <c r="B253" s="52" t="s">
        <v>12</v>
      </c>
      <c r="D253" s="41"/>
      <c r="E253" s="42"/>
      <c r="F253" s="53"/>
      <c r="G253" s="54"/>
    </row>
    <row r="254" spans="1:7" s="13" customFormat="1" ht="17.100000000000001" customHeight="1" thickBot="1" x14ac:dyDescent="0.35">
      <c r="A254" s="116">
        <v>1</v>
      </c>
      <c r="C254" s="56" t="s">
        <v>13</v>
      </c>
      <c r="D254" s="41" t="s">
        <v>8</v>
      </c>
      <c r="E254" s="42">
        <v>1</v>
      </c>
      <c r="F254" s="162"/>
      <c r="G254" s="69">
        <f t="shared" ref="G254:G260" si="29">E254*F254</f>
        <v>0</v>
      </c>
    </row>
    <row r="255" spans="1:7" s="13" customFormat="1" ht="17.100000000000001" customHeight="1" thickBot="1" x14ac:dyDescent="0.35">
      <c r="A255" s="116">
        <f>A254+1</f>
        <v>2</v>
      </c>
      <c r="C255" s="56" t="s">
        <v>14</v>
      </c>
      <c r="D255" s="41" t="s">
        <v>9</v>
      </c>
      <c r="E255" s="42">
        <v>60</v>
      </c>
      <c r="F255" s="162"/>
      <c r="G255" s="69">
        <f t="shared" si="29"/>
        <v>0</v>
      </c>
    </row>
    <row r="256" spans="1:7" s="13" customFormat="1" ht="17.100000000000001" customHeight="1" thickBot="1" x14ac:dyDescent="0.35">
      <c r="A256" s="116">
        <f t="shared" ref="A256:A260" si="30">A255+1</f>
        <v>3</v>
      </c>
      <c r="C256" s="56" t="s">
        <v>15</v>
      </c>
      <c r="D256" s="41" t="s">
        <v>8</v>
      </c>
      <c r="E256" s="42">
        <v>25</v>
      </c>
      <c r="F256" s="162"/>
      <c r="G256" s="69">
        <f t="shared" si="29"/>
        <v>0</v>
      </c>
    </row>
    <row r="257" spans="1:7" s="13" customFormat="1" ht="17.100000000000001" customHeight="1" thickBot="1" x14ac:dyDescent="0.35">
      <c r="A257" s="116">
        <f t="shared" si="30"/>
        <v>4</v>
      </c>
      <c r="C257" s="56" t="s">
        <v>16</v>
      </c>
      <c r="D257" s="41" t="s">
        <v>10</v>
      </c>
      <c r="E257" s="42">
        <v>196</v>
      </c>
      <c r="F257" s="162"/>
      <c r="G257" s="69">
        <f t="shared" si="29"/>
        <v>0</v>
      </c>
    </row>
    <row r="258" spans="1:7" s="13" customFormat="1" ht="17.100000000000001" customHeight="1" thickBot="1" x14ac:dyDescent="0.35">
      <c r="A258" s="116">
        <f t="shared" si="30"/>
        <v>5</v>
      </c>
      <c r="C258" s="56" t="s">
        <v>17</v>
      </c>
      <c r="D258" s="41" t="s">
        <v>10</v>
      </c>
      <c r="E258" s="42">
        <v>66</v>
      </c>
      <c r="F258" s="162"/>
      <c r="G258" s="69">
        <f t="shared" si="29"/>
        <v>0</v>
      </c>
    </row>
    <row r="259" spans="1:7" s="13" customFormat="1" ht="17.100000000000001" customHeight="1" thickBot="1" x14ac:dyDescent="0.35">
      <c r="A259" s="116">
        <f t="shared" si="30"/>
        <v>6</v>
      </c>
      <c r="C259" s="56" t="s">
        <v>91</v>
      </c>
      <c r="D259" s="41" t="s">
        <v>10</v>
      </c>
      <c r="E259" s="42">
        <v>2</v>
      </c>
      <c r="F259" s="162"/>
      <c r="G259" s="69">
        <f t="shared" si="29"/>
        <v>0</v>
      </c>
    </row>
    <row r="260" spans="1:7" s="13" customFormat="1" ht="17.100000000000001" customHeight="1" thickBot="1" x14ac:dyDescent="0.35">
      <c r="A260" s="116">
        <f t="shared" si="30"/>
        <v>7</v>
      </c>
      <c r="C260" s="56" t="s">
        <v>18</v>
      </c>
      <c r="D260" s="41" t="s">
        <v>9</v>
      </c>
      <c r="E260" s="42">
        <v>270</v>
      </c>
      <c r="F260" s="162"/>
      <c r="G260" s="69">
        <f t="shared" si="29"/>
        <v>0</v>
      </c>
    </row>
    <row r="261" spans="1:7" s="50" customFormat="1" ht="22.5" customHeight="1" x14ac:dyDescent="0.25">
      <c r="A261" s="45"/>
      <c r="B261" s="58" t="s">
        <v>20</v>
      </c>
      <c r="C261" s="47"/>
      <c r="D261" s="59" t="s">
        <v>8</v>
      </c>
      <c r="E261" s="60">
        <v>1</v>
      </c>
      <c r="F261" s="48"/>
      <c r="G261" s="62">
        <f>SUM(G254:G260)</f>
        <v>0</v>
      </c>
    </row>
    <row r="262" spans="1:7" s="13" customFormat="1" ht="36.75" customHeight="1" thickBot="1" x14ac:dyDescent="0.35">
      <c r="A262" s="51" t="s">
        <v>94</v>
      </c>
      <c r="B262" s="52" t="s">
        <v>22</v>
      </c>
      <c r="D262" s="41"/>
      <c r="E262" s="42"/>
      <c r="F262" s="53"/>
      <c r="G262" s="54"/>
    </row>
    <row r="263" spans="1:7" s="13" customFormat="1" ht="17.100000000000001" customHeight="1" thickBot="1" x14ac:dyDescent="0.35">
      <c r="A263" s="116">
        <v>1</v>
      </c>
      <c r="C263" s="56" t="s">
        <v>23</v>
      </c>
      <c r="D263" s="41" t="s">
        <v>8</v>
      </c>
      <c r="E263" s="42">
        <v>1</v>
      </c>
      <c r="F263" s="162"/>
      <c r="G263" s="69">
        <f>E263*F263</f>
        <v>0</v>
      </c>
    </row>
    <row r="264" spans="1:7" s="13" customFormat="1" ht="17.100000000000001" customHeight="1" thickBot="1" x14ac:dyDescent="0.35">
      <c r="A264" s="116">
        <f>A263+1</f>
        <v>2</v>
      </c>
      <c r="C264" s="56" t="s">
        <v>24</v>
      </c>
      <c r="D264" s="41" t="s">
        <v>9</v>
      </c>
      <c r="E264" s="42">
        <v>30</v>
      </c>
      <c r="F264" s="162"/>
      <c r="G264" s="69">
        <f>E264*F264</f>
        <v>0</v>
      </c>
    </row>
    <row r="265" spans="1:7" s="13" customFormat="1" ht="17.100000000000001" customHeight="1" thickBot="1" x14ac:dyDescent="0.35">
      <c r="A265" s="116">
        <f t="shared" ref="A265:A266" si="31">A264+1</f>
        <v>3</v>
      </c>
      <c r="C265" s="56" t="s">
        <v>25</v>
      </c>
      <c r="D265" s="41" t="s">
        <v>9</v>
      </c>
      <c r="E265" s="42">
        <v>90</v>
      </c>
      <c r="F265" s="162"/>
      <c r="G265" s="69">
        <f>E265*F265</f>
        <v>0</v>
      </c>
    </row>
    <row r="266" spans="1:7" s="13" customFormat="1" ht="17.100000000000001" customHeight="1" thickBot="1" x14ac:dyDescent="0.35">
      <c r="A266" s="116">
        <f t="shared" si="31"/>
        <v>4</v>
      </c>
      <c r="C266" s="56" t="s">
        <v>26</v>
      </c>
      <c r="D266" s="41" t="s">
        <v>10</v>
      </c>
      <c r="E266" s="42">
        <v>3</v>
      </c>
      <c r="F266" s="162"/>
      <c r="G266" s="69">
        <f>E266*F266</f>
        <v>0</v>
      </c>
    </row>
    <row r="267" spans="1:7" s="50" customFormat="1" ht="22.5" customHeight="1" x14ac:dyDescent="0.25">
      <c r="A267" s="45"/>
      <c r="B267" s="58" t="s">
        <v>27</v>
      </c>
      <c r="C267" s="47"/>
      <c r="D267" s="59" t="s">
        <v>8</v>
      </c>
      <c r="E267" s="60">
        <v>1</v>
      </c>
      <c r="F267" s="48"/>
      <c r="G267" s="62">
        <f>SUM(G263:G266)</f>
        <v>0</v>
      </c>
    </row>
    <row r="268" spans="1:7" s="13" customFormat="1" ht="22.5" customHeight="1" thickBot="1" x14ac:dyDescent="0.35">
      <c r="A268" s="51" t="s">
        <v>95</v>
      </c>
      <c r="B268" s="52" t="s">
        <v>29</v>
      </c>
      <c r="D268" s="41"/>
      <c r="E268" s="42"/>
      <c r="F268" s="53"/>
      <c r="G268" s="54"/>
    </row>
    <row r="269" spans="1:7" ht="43.5" thickBot="1" x14ac:dyDescent="0.25">
      <c r="A269" s="116">
        <v>1</v>
      </c>
      <c r="C269" s="65" t="s">
        <v>30</v>
      </c>
      <c r="D269" s="66" t="s">
        <v>10</v>
      </c>
      <c r="E269" s="67">
        <v>5</v>
      </c>
      <c r="F269" s="163"/>
      <c r="G269" s="69">
        <f>E269*F269</f>
        <v>0</v>
      </c>
    </row>
    <row r="270" spans="1:7" ht="57.75" thickBot="1" x14ac:dyDescent="0.25">
      <c r="A270" s="116">
        <f>A269+1</f>
        <v>2</v>
      </c>
      <c r="C270" s="65" t="s">
        <v>31</v>
      </c>
      <c r="D270" s="66" t="s">
        <v>10</v>
      </c>
      <c r="E270" s="113">
        <v>16</v>
      </c>
      <c r="F270" s="163"/>
      <c r="G270" s="69">
        <f>E270*F270</f>
        <v>0</v>
      </c>
    </row>
    <row r="271" spans="1:7" s="50" customFormat="1" ht="22.5" customHeight="1" x14ac:dyDescent="0.25">
      <c r="A271" s="45"/>
      <c r="B271" s="58" t="s">
        <v>32</v>
      </c>
      <c r="C271" s="47"/>
      <c r="D271" s="59" t="s">
        <v>8</v>
      </c>
      <c r="E271" s="60">
        <v>1</v>
      </c>
      <c r="F271" s="48"/>
      <c r="G271" s="62">
        <f>SUM(G269:G270)</f>
        <v>0</v>
      </c>
    </row>
    <row r="272" spans="1:7" s="13" customFormat="1" ht="22.5" customHeight="1" thickBot="1" x14ac:dyDescent="0.35">
      <c r="A272" s="51" t="s">
        <v>96</v>
      </c>
      <c r="B272" s="52" t="s">
        <v>34</v>
      </c>
      <c r="D272" s="41"/>
      <c r="E272" s="42"/>
      <c r="F272" s="53"/>
      <c r="G272" s="54"/>
    </row>
    <row r="273" spans="1:7" s="13" customFormat="1" ht="17.100000000000001" customHeight="1" thickBot="1" x14ac:dyDescent="0.35">
      <c r="A273" s="116">
        <v>1</v>
      </c>
      <c r="C273" s="56" t="s">
        <v>98</v>
      </c>
      <c r="D273" s="41" t="s">
        <v>8</v>
      </c>
      <c r="E273" s="42">
        <v>0</v>
      </c>
      <c r="F273" s="162"/>
      <c r="G273" s="69">
        <f t="shared" ref="G273:G278" si="32">E273*F273</f>
        <v>0</v>
      </c>
    </row>
    <row r="274" spans="1:7" s="13" customFormat="1" ht="17.100000000000001" customHeight="1" thickBot="1" x14ac:dyDescent="0.35">
      <c r="A274" s="116">
        <f>A273+1</f>
        <v>2</v>
      </c>
      <c r="C274" s="56" t="s">
        <v>35</v>
      </c>
      <c r="D274" s="41" t="s">
        <v>10</v>
      </c>
      <c r="E274" s="42">
        <v>9</v>
      </c>
      <c r="F274" s="162"/>
      <c r="G274" s="69">
        <f t="shared" si="32"/>
        <v>0</v>
      </c>
    </row>
    <row r="275" spans="1:7" s="13" customFormat="1" ht="17.100000000000001" customHeight="1" thickBot="1" x14ac:dyDescent="0.35">
      <c r="A275" s="116">
        <f t="shared" ref="A275:A278" si="33">A274+1</f>
        <v>3</v>
      </c>
      <c r="C275" s="56" t="s">
        <v>36</v>
      </c>
      <c r="D275" s="41" t="s">
        <v>10</v>
      </c>
      <c r="E275" s="42">
        <v>9</v>
      </c>
      <c r="F275" s="162"/>
      <c r="G275" s="69">
        <f t="shared" si="32"/>
        <v>0</v>
      </c>
    </row>
    <row r="276" spans="1:7" ht="29.25" thickBot="1" x14ac:dyDescent="0.35">
      <c r="A276" s="116">
        <f t="shared" si="33"/>
        <v>4</v>
      </c>
      <c r="C276" s="70" t="s">
        <v>37</v>
      </c>
      <c r="D276" s="66" t="s">
        <v>9</v>
      </c>
      <c r="E276" s="67">
        <v>270</v>
      </c>
      <c r="F276" s="163"/>
      <c r="G276" s="69">
        <f t="shared" si="32"/>
        <v>0</v>
      </c>
    </row>
    <row r="277" spans="1:7" s="13" customFormat="1" ht="17.100000000000001" customHeight="1" thickBot="1" x14ac:dyDescent="0.35">
      <c r="A277" s="116">
        <f t="shared" si="33"/>
        <v>5</v>
      </c>
      <c r="C277" s="56" t="s">
        <v>38</v>
      </c>
      <c r="D277" s="41" t="s">
        <v>10</v>
      </c>
      <c r="E277" s="42">
        <v>9</v>
      </c>
      <c r="F277" s="162"/>
      <c r="G277" s="69">
        <f t="shared" si="32"/>
        <v>0</v>
      </c>
    </row>
    <row r="278" spans="1:7" s="13" customFormat="1" ht="17.100000000000001" customHeight="1" thickBot="1" x14ac:dyDescent="0.35">
      <c r="A278" s="116">
        <f t="shared" si="33"/>
        <v>6</v>
      </c>
      <c r="C278" s="56" t="s">
        <v>53</v>
      </c>
      <c r="D278" s="41" t="s">
        <v>10</v>
      </c>
      <c r="E278" s="42">
        <v>1</v>
      </c>
      <c r="F278" s="162"/>
      <c r="G278" s="69">
        <f t="shared" si="32"/>
        <v>0</v>
      </c>
    </row>
    <row r="279" spans="1:7" s="50" customFormat="1" ht="22.5" customHeight="1" x14ac:dyDescent="0.25">
      <c r="A279" s="45"/>
      <c r="B279" s="58" t="s">
        <v>39</v>
      </c>
      <c r="C279" s="47"/>
      <c r="D279" s="59" t="s">
        <v>8</v>
      </c>
      <c r="E279" s="60">
        <v>1</v>
      </c>
      <c r="F279" s="48"/>
      <c r="G279" s="62">
        <f>SUM(G273:G278)</f>
        <v>0</v>
      </c>
    </row>
    <row r="280" spans="1:7" s="13" customFormat="1" ht="36.75" customHeight="1" thickBot="1" x14ac:dyDescent="0.35">
      <c r="A280" s="51" t="s">
        <v>97</v>
      </c>
      <c r="B280" s="52" t="s">
        <v>114</v>
      </c>
      <c r="D280" s="41"/>
      <c r="E280" s="42"/>
      <c r="F280" s="53"/>
      <c r="G280" s="54"/>
    </row>
    <row r="281" spans="1:7" s="13" customFormat="1" ht="17.100000000000001" customHeight="1" thickBot="1" x14ac:dyDescent="0.35">
      <c r="A281" s="116">
        <v>1</v>
      </c>
      <c r="C281" s="56" t="s">
        <v>41</v>
      </c>
      <c r="D281" s="41" t="s">
        <v>10</v>
      </c>
      <c r="E281" s="42">
        <v>9</v>
      </c>
      <c r="F281" s="162"/>
      <c r="G281" s="69">
        <f>E281*F281</f>
        <v>0</v>
      </c>
    </row>
    <row r="282" spans="1:7" s="13" customFormat="1" ht="17.100000000000001" customHeight="1" thickBot="1" x14ac:dyDescent="0.35">
      <c r="A282" s="116">
        <f>A281+1</f>
        <v>2</v>
      </c>
      <c r="C282" s="56" t="s">
        <v>42</v>
      </c>
      <c r="D282" s="41" t="s">
        <v>8</v>
      </c>
      <c r="E282" s="42">
        <v>9</v>
      </c>
      <c r="F282" s="162"/>
      <c r="G282" s="69">
        <f>E282*F282</f>
        <v>0</v>
      </c>
    </row>
    <row r="283" spans="1:7" s="13" customFormat="1" ht="17.100000000000001" customHeight="1" thickBot="1" x14ac:dyDescent="0.35">
      <c r="A283" s="116">
        <v>3</v>
      </c>
      <c r="C283" s="56" t="s">
        <v>168</v>
      </c>
      <c r="D283" s="41" t="s">
        <v>8</v>
      </c>
      <c r="E283" s="42">
        <v>2</v>
      </c>
      <c r="F283" s="162"/>
      <c r="G283" s="69">
        <f>E283*F283</f>
        <v>0</v>
      </c>
    </row>
    <row r="284" spans="1:7" s="13" customFormat="1" ht="25.5" x14ac:dyDescent="0.3">
      <c r="A284" s="112"/>
      <c r="C284" s="115" t="s">
        <v>169</v>
      </c>
      <c r="D284" s="41"/>
      <c r="E284" s="41"/>
      <c r="F284" s="41"/>
      <c r="G284" s="69"/>
    </row>
    <row r="285" spans="1:7" s="50" customFormat="1" ht="22.5" customHeight="1" x14ac:dyDescent="0.25">
      <c r="A285" s="45"/>
      <c r="B285" s="58" t="s">
        <v>131</v>
      </c>
      <c r="C285" s="47"/>
      <c r="D285" s="59" t="s">
        <v>8</v>
      </c>
      <c r="E285" s="60">
        <v>1</v>
      </c>
      <c r="F285" s="61"/>
      <c r="G285" s="62">
        <f>SUM(G281:G283)</f>
        <v>0</v>
      </c>
    </row>
    <row r="286" spans="1:7" s="50" customFormat="1" ht="22.5" customHeight="1" x14ac:dyDescent="0.25">
      <c r="A286" s="45"/>
      <c r="B286" s="77" t="s">
        <v>126</v>
      </c>
      <c r="C286" s="72"/>
      <c r="D286" s="73" t="s">
        <v>8</v>
      </c>
      <c r="E286" s="74">
        <v>1</v>
      </c>
      <c r="F286" s="80"/>
      <c r="G286" s="76">
        <f>SUM(G285,G279,G271,G267,G261)</f>
        <v>0</v>
      </c>
    </row>
    <row r="287" spans="1:7" s="50" customFormat="1" ht="28.35" customHeight="1" thickBot="1" x14ac:dyDescent="0.35">
      <c r="A287" s="45" t="s">
        <v>129</v>
      </c>
      <c r="B287" s="46" t="s">
        <v>127</v>
      </c>
      <c r="C287" s="47"/>
      <c r="D287" s="41"/>
      <c r="E287" s="42"/>
      <c r="F287" s="48"/>
      <c r="G287" s="49"/>
    </row>
    <row r="288" spans="1:7" s="13" customFormat="1" ht="157.5" thickBot="1" x14ac:dyDescent="0.3">
      <c r="A288" s="116">
        <v>1</v>
      </c>
      <c r="B288" s="94"/>
      <c r="C288" s="65" t="s">
        <v>128</v>
      </c>
      <c r="D288" s="66" t="s">
        <v>8</v>
      </c>
      <c r="E288" s="67">
        <v>1</v>
      </c>
      <c r="F288" s="163"/>
      <c r="G288" s="69">
        <f>E288*F288</f>
        <v>0</v>
      </c>
    </row>
    <row r="289" spans="1:7" s="50" customFormat="1" ht="22.5" customHeight="1" x14ac:dyDescent="0.25">
      <c r="A289" s="45"/>
      <c r="B289" s="77" t="s">
        <v>175</v>
      </c>
      <c r="C289" s="72"/>
      <c r="D289" s="73" t="s">
        <v>8</v>
      </c>
      <c r="E289" s="74">
        <v>1</v>
      </c>
      <c r="F289" s="80"/>
      <c r="G289" s="76">
        <f>G288</f>
        <v>0</v>
      </c>
    </row>
    <row r="290" spans="1:7" s="14" customFormat="1" ht="33.950000000000003" customHeight="1" x14ac:dyDescent="0.2">
      <c r="A290" s="95"/>
      <c r="B290" s="96" t="s">
        <v>157</v>
      </c>
      <c r="C290" s="97"/>
      <c r="D290" s="98"/>
      <c r="E290" s="99"/>
      <c r="F290" s="100"/>
      <c r="G290" s="101">
        <f>G289+G286+G251+G218+G178+G147+G114+G82+G52</f>
        <v>0</v>
      </c>
    </row>
    <row r="291" spans="1:7" s="13" customFormat="1" ht="33.75" customHeight="1" x14ac:dyDescent="0.3">
      <c r="A291" s="38">
        <v>2</v>
      </c>
      <c r="B291" s="39" t="s">
        <v>156</v>
      </c>
      <c r="C291" s="40"/>
      <c r="D291" s="41"/>
      <c r="E291" s="42"/>
      <c r="F291" s="43"/>
      <c r="G291" s="44"/>
    </row>
    <row r="292" spans="1:7" s="50" customFormat="1" ht="28.35" customHeight="1" x14ac:dyDescent="0.3">
      <c r="A292" s="45" t="s">
        <v>0</v>
      </c>
      <c r="B292" s="46" t="s">
        <v>90</v>
      </c>
      <c r="C292" s="47"/>
      <c r="D292" s="41"/>
      <c r="E292" s="42"/>
      <c r="F292" s="48"/>
      <c r="G292" s="49"/>
    </row>
    <row r="293" spans="1:7" s="13" customFormat="1" ht="22.5" customHeight="1" thickBot="1" x14ac:dyDescent="0.35">
      <c r="A293" s="51" t="s">
        <v>109</v>
      </c>
      <c r="B293" s="52" t="s">
        <v>12</v>
      </c>
      <c r="D293" s="41"/>
      <c r="E293" s="42"/>
      <c r="F293" s="53"/>
      <c r="G293" s="54"/>
    </row>
    <row r="294" spans="1:7" s="13" customFormat="1" ht="17.100000000000001" customHeight="1" thickBot="1" x14ac:dyDescent="0.35">
      <c r="A294" s="116">
        <v>1</v>
      </c>
      <c r="C294" s="56" t="s">
        <v>13</v>
      </c>
      <c r="D294" s="41" t="s">
        <v>8</v>
      </c>
      <c r="E294" s="42">
        <v>1</v>
      </c>
      <c r="F294" s="162"/>
      <c r="G294" s="69">
        <f t="shared" ref="G294:G301" si="34">E294*F294</f>
        <v>0</v>
      </c>
    </row>
    <row r="295" spans="1:7" s="13" customFormat="1" ht="17.100000000000001" customHeight="1" thickBot="1" x14ac:dyDescent="0.35">
      <c r="A295" s="116">
        <v>2</v>
      </c>
      <c r="C295" s="56" t="s">
        <v>14</v>
      </c>
      <c r="D295" s="41" t="s">
        <v>9</v>
      </c>
      <c r="E295" s="42">
        <v>40</v>
      </c>
      <c r="F295" s="162"/>
      <c r="G295" s="69">
        <f t="shared" si="34"/>
        <v>0</v>
      </c>
    </row>
    <row r="296" spans="1:7" s="13" customFormat="1" ht="17.100000000000001" customHeight="1" thickBot="1" x14ac:dyDescent="0.35">
      <c r="A296" s="116">
        <v>3</v>
      </c>
      <c r="C296" s="56" t="s">
        <v>15</v>
      </c>
      <c r="D296" s="41" t="s">
        <v>8</v>
      </c>
      <c r="E296" s="42">
        <v>6</v>
      </c>
      <c r="F296" s="162"/>
      <c r="G296" s="69">
        <f t="shared" si="34"/>
        <v>0</v>
      </c>
    </row>
    <row r="297" spans="1:7" s="13" customFormat="1" ht="17.100000000000001" customHeight="1" thickBot="1" x14ac:dyDescent="0.35">
      <c r="A297" s="116">
        <v>4</v>
      </c>
      <c r="C297" s="56" t="s">
        <v>16</v>
      </c>
      <c r="D297" s="41" t="s">
        <v>10</v>
      </c>
      <c r="E297" s="42">
        <v>34</v>
      </c>
      <c r="F297" s="162"/>
      <c r="G297" s="69">
        <f t="shared" si="34"/>
        <v>0</v>
      </c>
    </row>
    <row r="298" spans="1:7" s="13" customFormat="1" ht="17.100000000000001" customHeight="1" thickBot="1" x14ac:dyDescent="0.35">
      <c r="A298" s="116">
        <v>5</v>
      </c>
      <c r="C298" s="56" t="s">
        <v>17</v>
      </c>
      <c r="D298" s="41" t="s">
        <v>10</v>
      </c>
      <c r="E298" s="42">
        <v>26</v>
      </c>
      <c r="F298" s="162"/>
      <c r="G298" s="69">
        <f t="shared" si="34"/>
        <v>0</v>
      </c>
    </row>
    <row r="299" spans="1:7" s="13" customFormat="1" ht="17.100000000000001" customHeight="1" thickBot="1" x14ac:dyDescent="0.35">
      <c r="A299" s="116">
        <v>6</v>
      </c>
      <c r="C299" s="56" t="s">
        <v>91</v>
      </c>
      <c r="D299" s="41" t="s">
        <v>10</v>
      </c>
      <c r="E299" s="42">
        <v>2</v>
      </c>
      <c r="F299" s="162"/>
      <c r="G299" s="69">
        <f t="shared" si="34"/>
        <v>0</v>
      </c>
    </row>
    <row r="300" spans="1:7" s="13" customFormat="1" ht="17.100000000000001" customHeight="1" thickBot="1" x14ac:dyDescent="0.35">
      <c r="A300" s="116">
        <v>7</v>
      </c>
      <c r="C300" s="56" t="s">
        <v>92</v>
      </c>
      <c r="D300" s="41" t="s">
        <v>10</v>
      </c>
      <c r="E300" s="42">
        <v>2</v>
      </c>
      <c r="F300" s="162"/>
      <c r="G300" s="69">
        <f t="shared" si="34"/>
        <v>0</v>
      </c>
    </row>
    <row r="301" spans="1:7" s="13" customFormat="1" ht="17.100000000000001" customHeight="1" thickBot="1" x14ac:dyDescent="0.35">
      <c r="A301" s="116">
        <v>8</v>
      </c>
      <c r="C301" s="56" t="s">
        <v>18</v>
      </c>
      <c r="D301" s="41" t="s">
        <v>9</v>
      </c>
      <c r="E301" s="42">
        <v>510</v>
      </c>
      <c r="F301" s="162"/>
      <c r="G301" s="69">
        <f t="shared" si="34"/>
        <v>0</v>
      </c>
    </row>
    <row r="302" spans="1:7" s="50" customFormat="1" ht="22.5" customHeight="1" x14ac:dyDescent="0.25">
      <c r="A302" s="45"/>
      <c r="B302" s="58" t="s">
        <v>20</v>
      </c>
      <c r="C302" s="47"/>
      <c r="D302" s="59" t="s">
        <v>8</v>
      </c>
      <c r="E302" s="60">
        <v>1</v>
      </c>
      <c r="F302" s="81"/>
      <c r="G302" s="62">
        <f>SUM(G294:G301)</f>
        <v>0</v>
      </c>
    </row>
    <row r="303" spans="1:7" s="13" customFormat="1" ht="36.75" customHeight="1" thickBot="1" x14ac:dyDescent="0.35">
      <c r="A303" s="51" t="s">
        <v>112</v>
      </c>
      <c r="B303" s="52" t="s">
        <v>22</v>
      </c>
      <c r="D303" s="41"/>
      <c r="E303" s="42"/>
      <c r="F303" s="53"/>
      <c r="G303" s="54"/>
    </row>
    <row r="304" spans="1:7" s="13" customFormat="1" ht="17.100000000000001" customHeight="1" thickBot="1" x14ac:dyDescent="0.35">
      <c r="A304" s="116">
        <v>1</v>
      </c>
      <c r="C304" s="56" t="s">
        <v>23</v>
      </c>
      <c r="D304" s="41" t="s">
        <v>8</v>
      </c>
      <c r="E304" s="42">
        <v>1</v>
      </c>
      <c r="F304" s="162"/>
      <c r="G304" s="69">
        <f>E304*F304</f>
        <v>0</v>
      </c>
    </row>
    <row r="305" spans="1:7" s="13" customFormat="1" ht="17.100000000000001" customHeight="1" thickBot="1" x14ac:dyDescent="0.35">
      <c r="A305" s="116">
        <v>2</v>
      </c>
      <c r="C305" s="56" t="s">
        <v>24</v>
      </c>
      <c r="D305" s="41" t="s">
        <v>9</v>
      </c>
      <c r="E305" s="42">
        <v>35</v>
      </c>
      <c r="F305" s="162"/>
      <c r="G305" s="69">
        <f>E305*F305</f>
        <v>0</v>
      </c>
    </row>
    <row r="306" spans="1:7" s="13" customFormat="1" ht="17.100000000000001" customHeight="1" thickBot="1" x14ac:dyDescent="0.35">
      <c r="A306" s="116">
        <v>3</v>
      </c>
      <c r="C306" s="56" t="s">
        <v>25</v>
      </c>
      <c r="D306" s="41" t="s">
        <v>9</v>
      </c>
      <c r="E306" s="42">
        <v>150</v>
      </c>
      <c r="F306" s="162"/>
      <c r="G306" s="69">
        <f>E306*F306</f>
        <v>0</v>
      </c>
    </row>
    <row r="307" spans="1:7" s="13" customFormat="1" ht="17.100000000000001" customHeight="1" thickBot="1" x14ac:dyDescent="0.35">
      <c r="A307" s="116">
        <v>4</v>
      </c>
      <c r="C307" s="56" t="s">
        <v>26</v>
      </c>
      <c r="D307" s="41" t="s">
        <v>10</v>
      </c>
      <c r="E307" s="42">
        <v>5</v>
      </c>
      <c r="F307" s="162"/>
      <c r="G307" s="69">
        <f>E307*F307</f>
        <v>0</v>
      </c>
    </row>
    <row r="308" spans="1:7" s="50" customFormat="1" ht="22.5" customHeight="1" x14ac:dyDescent="0.25">
      <c r="A308" s="45"/>
      <c r="B308" s="58" t="s">
        <v>27</v>
      </c>
      <c r="C308" s="47"/>
      <c r="D308" s="59" t="s">
        <v>8</v>
      </c>
      <c r="E308" s="60">
        <v>1</v>
      </c>
      <c r="F308" s="81"/>
      <c r="G308" s="62">
        <f>SUM(G304:G307)</f>
        <v>0</v>
      </c>
    </row>
    <row r="309" spans="1:7" s="13" customFormat="1" ht="36.75" customHeight="1" thickBot="1" x14ac:dyDescent="0.35">
      <c r="A309" s="51" t="s">
        <v>111</v>
      </c>
      <c r="B309" s="52" t="s">
        <v>29</v>
      </c>
      <c r="D309" s="41"/>
      <c r="E309" s="42"/>
      <c r="F309" s="53"/>
      <c r="G309" s="54"/>
    </row>
    <row r="310" spans="1:7" ht="43.5" thickBot="1" x14ac:dyDescent="0.25">
      <c r="A310" s="116">
        <v>1</v>
      </c>
      <c r="B310" s="118"/>
      <c r="C310" s="65" t="s">
        <v>30</v>
      </c>
      <c r="D310" s="66" t="s">
        <v>10</v>
      </c>
      <c r="E310" s="113">
        <v>17</v>
      </c>
      <c r="F310" s="163"/>
      <c r="G310" s="69">
        <f>E310*F310</f>
        <v>0</v>
      </c>
    </row>
    <row r="311" spans="1:7" ht="57.75" thickBot="1" x14ac:dyDescent="0.25">
      <c r="A311" s="116">
        <v>2</v>
      </c>
      <c r="C311" s="65" t="s">
        <v>31</v>
      </c>
      <c r="D311" s="66" t="s">
        <v>10</v>
      </c>
      <c r="E311" s="67">
        <v>29</v>
      </c>
      <c r="F311" s="163"/>
      <c r="G311" s="69">
        <f>E311*F311</f>
        <v>0</v>
      </c>
    </row>
    <row r="312" spans="1:7" ht="17.25" x14ac:dyDescent="0.25">
      <c r="A312" s="45"/>
      <c r="B312" s="58" t="s">
        <v>32</v>
      </c>
      <c r="C312" s="47"/>
      <c r="D312" s="59" t="s">
        <v>8</v>
      </c>
      <c r="E312" s="60">
        <v>1</v>
      </c>
      <c r="F312" s="82"/>
      <c r="G312" s="83">
        <f>SUM(G310:G311)</f>
        <v>0</v>
      </c>
    </row>
    <row r="313" spans="1:7" s="13" customFormat="1" ht="36.75" customHeight="1" thickBot="1" x14ac:dyDescent="0.35">
      <c r="A313" s="51" t="s">
        <v>113</v>
      </c>
      <c r="B313" s="52" t="s">
        <v>34</v>
      </c>
      <c r="D313" s="41"/>
      <c r="E313" s="42"/>
      <c r="F313" s="53"/>
      <c r="G313" s="54"/>
    </row>
    <row r="314" spans="1:7" s="13" customFormat="1" ht="17.100000000000001" customHeight="1" thickBot="1" x14ac:dyDescent="0.35">
      <c r="A314" s="116">
        <v>1</v>
      </c>
      <c r="C314" s="56" t="s">
        <v>98</v>
      </c>
      <c r="D314" s="41" t="s">
        <v>8</v>
      </c>
      <c r="E314" s="42">
        <v>0</v>
      </c>
      <c r="F314" s="162"/>
      <c r="G314" s="69">
        <f t="shared" ref="G314:G319" si="35">E314*F314</f>
        <v>0</v>
      </c>
    </row>
    <row r="315" spans="1:7" s="13" customFormat="1" ht="17.100000000000001" customHeight="1" thickBot="1" x14ac:dyDescent="0.35">
      <c r="A315" s="116">
        <v>2</v>
      </c>
      <c r="C315" s="56" t="s">
        <v>35</v>
      </c>
      <c r="D315" s="41" t="s">
        <v>10</v>
      </c>
      <c r="E315" s="42">
        <v>17</v>
      </c>
      <c r="F315" s="162"/>
      <c r="G315" s="69">
        <f t="shared" si="35"/>
        <v>0</v>
      </c>
    </row>
    <row r="316" spans="1:7" s="13" customFormat="1" ht="17.100000000000001" customHeight="1" thickBot="1" x14ac:dyDescent="0.35">
      <c r="A316" s="116">
        <v>3</v>
      </c>
      <c r="C316" s="56" t="s">
        <v>36</v>
      </c>
      <c r="D316" s="41" t="s">
        <v>10</v>
      </c>
      <c r="E316" s="42">
        <v>17</v>
      </c>
      <c r="F316" s="162"/>
      <c r="G316" s="69">
        <f t="shared" si="35"/>
        <v>0</v>
      </c>
    </row>
    <row r="317" spans="1:7" s="13" customFormat="1" ht="17.100000000000001" customHeight="1" thickBot="1" x14ac:dyDescent="0.35">
      <c r="A317" s="116">
        <v>4</v>
      </c>
      <c r="C317" s="56" t="s">
        <v>37</v>
      </c>
      <c r="D317" s="41" t="s">
        <v>9</v>
      </c>
      <c r="E317" s="42">
        <v>510</v>
      </c>
      <c r="F317" s="162"/>
      <c r="G317" s="69">
        <f t="shared" si="35"/>
        <v>0</v>
      </c>
    </row>
    <row r="318" spans="1:7" s="13" customFormat="1" ht="17.100000000000001" customHeight="1" thickBot="1" x14ac:dyDescent="0.35">
      <c r="A318" s="116">
        <v>5</v>
      </c>
      <c r="C318" s="56" t="s">
        <v>38</v>
      </c>
      <c r="D318" s="41" t="s">
        <v>10</v>
      </c>
      <c r="E318" s="42">
        <v>17</v>
      </c>
      <c r="F318" s="162"/>
      <c r="G318" s="69">
        <f t="shared" si="35"/>
        <v>0</v>
      </c>
    </row>
    <row r="319" spans="1:7" s="13" customFormat="1" ht="17.100000000000001" customHeight="1" thickBot="1" x14ac:dyDescent="0.35">
      <c r="A319" s="116">
        <v>6</v>
      </c>
      <c r="C319" s="56" t="s">
        <v>53</v>
      </c>
      <c r="D319" s="41" t="s">
        <v>10</v>
      </c>
      <c r="E319" s="42">
        <v>1</v>
      </c>
      <c r="F319" s="162"/>
      <c r="G319" s="69">
        <f t="shared" si="35"/>
        <v>0</v>
      </c>
    </row>
    <row r="320" spans="1:7" s="50" customFormat="1" ht="22.5" customHeight="1" x14ac:dyDescent="0.25">
      <c r="A320" s="45"/>
      <c r="B320" s="58" t="s">
        <v>39</v>
      </c>
      <c r="C320" s="47"/>
      <c r="D320" s="59" t="s">
        <v>8</v>
      </c>
      <c r="E320" s="60">
        <v>1</v>
      </c>
      <c r="F320" s="61"/>
      <c r="G320" s="62">
        <f>SUM(G314:G319)</f>
        <v>0</v>
      </c>
    </row>
    <row r="321" spans="1:7" s="13" customFormat="1" ht="36.75" customHeight="1" x14ac:dyDescent="0.3">
      <c r="A321" s="51" t="s">
        <v>115</v>
      </c>
      <c r="B321" s="52" t="s">
        <v>114</v>
      </c>
      <c r="D321" s="41"/>
      <c r="E321" s="42"/>
      <c r="F321" s="53"/>
      <c r="G321" s="54"/>
    </row>
    <row r="322" spans="1:7" s="13" customFormat="1" ht="24" customHeight="1" x14ac:dyDescent="0.3">
      <c r="A322" s="55"/>
      <c r="B322" s="84" t="s">
        <v>136</v>
      </c>
      <c r="C322" s="56"/>
      <c r="D322" s="41"/>
      <c r="E322" s="42"/>
      <c r="F322" s="53"/>
      <c r="G322" s="54"/>
    </row>
    <row r="323" spans="1:7" ht="30" hidden="1" customHeight="1" thickBot="1" x14ac:dyDescent="0.25">
      <c r="A323" s="85" t="s">
        <v>100</v>
      </c>
      <c r="B323" s="151" t="s">
        <v>99</v>
      </c>
      <c r="C323" s="152"/>
      <c r="D323" s="66"/>
      <c r="E323" s="67"/>
      <c r="F323" s="63"/>
      <c r="G323" s="64"/>
    </row>
    <row r="324" spans="1:7" s="13" customFormat="1" ht="17.100000000000001" hidden="1" customHeight="1" thickBot="1" x14ac:dyDescent="0.35">
      <c r="A324" s="86"/>
      <c r="B324" s="87"/>
      <c r="C324" s="88" t="s">
        <v>101</v>
      </c>
      <c r="D324" s="41" t="s">
        <v>8</v>
      </c>
      <c r="E324" s="42">
        <v>4</v>
      </c>
      <c r="F324" s="57"/>
      <c r="G324" s="69">
        <f>E324*F324</f>
        <v>0</v>
      </c>
    </row>
    <row r="325" spans="1:7" s="13" customFormat="1" ht="29.25" hidden="1" thickBot="1" x14ac:dyDescent="0.35">
      <c r="A325" s="86"/>
      <c r="B325" s="87"/>
      <c r="C325" s="89" t="s">
        <v>102</v>
      </c>
      <c r="D325" s="66" t="s">
        <v>8</v>
      </c>
      <c r="E325" s="67">
        <v>4</v>
      </c>
      <c r="F325" s="57"/>
      <c r="G325" s="69">
        <f>E325*F325</f>
        <v>0</v>
      </c>
    </row>
    <row r="326" spans="1:7" s="13" customFormat="1" ht="29.25" hidden="1" thickBot="1" x14ac:dyDescent="0.35">
      <c r="A326" s="86"/>
      <c r="B326" s="87"/>
      <c r="C326" s="89" t="s">
        <v>103</v>
      </c>
      <c r="D326" s="66" t="s">
        <v>8</v>
      </c>
      <c r="E326" s="67">
        <v>1</v>
      </c>
      <c r="F326" s="57"/>
      <c r="G326" s="69">
        <f>E326*F326</f>
        <v>0</v>
      </c>
    </row>
    <row r="327" spans="1:7" s="13" customFormat="1" ht="17.100000000000001" hidden="1" customHeight="1" thickBot="1" x14ac:dyDescent="0.35">
      <c r="A327" s="86"/>
      <c r="B327" s="87"/>
      <c r="C327" s="88" t="s">
        <v>104</v>
      </c>
      <c r="D327" s="41" t="s">
        <v>8</v>
      </c>
      <c r="E327" s="42">
        <v>1</v>
      </c>
      <c r="F327" s="57"/>
      <c r="G327" s="69">
        <f>E327*F327</f>
        <v>0</v>
      </c>
    </row>
    <row r="328" spans="1:7" s="13" customFormat="1" ht="17.100000000000001" hidden="1" customHeight="1" x14ac:dyDescent="0.3">
      <c r="A328" s="86"/>
      <c r="B328" s="90" t="s">
        <v>132</v>
      </c>
      <c r="C328" s="88"/>
      <c r="D328" s="59" t="s">
        <v>8</v>
      </c>
      <c r="E328" s="60">
        <v>1</v>
      </c>
      <c r="F328" s="82"/>
      <c r="G328" s="83">
        <f>SUM(G324:G327)</f>
        <v>0</v>
      </c>
    </row>
    <row r="329" spans="1:7" s="13" customFormat="1" ht="21.75" hidden="1" customHeight="1" x14ac:dyDescent="0.3">
      <c r="A329" s="91" t="s">
        <v>105</v>
      </c>
      <c r="B329" s="153" t="s">
        <v>106</v>
      </c>
      <c r="C329" s="154"/>
      <c r="D329" s="41"/>
      <c r="E329" s="42"/>
      <c r="F329" s="53"/>
      <c r="G329" s="54"/>
    </row>
    <row r="330" spans="1:7" s="13" customFormat="1" ht="30" hidden="1" customHeight="1" thickBot="1" x14ac:dyDescent="0.35">
      <c r="A330" s="86"/>
      <c r="B330" s="141" t="s">
        <v>107</v>
      </c>
      <c r="C330" s="142"/>
      <c r="D330" s="78"/>
      <c r="E330" s="79"/>
      <c r="F330" s="53"/>
      <c r="G330" s="54"/>
    </row>
    <row r="331" spans="1:7" s="13" customFormat="1" ht="17.100000000000001" hidden="1" customHeight="1" thickBot="1" x14ac:dyDescent="0.35">
      <c r="A331" s="86"/>
      <c r="B331" s="87"/>
      <c r="C331" s="88" t="s">
        <v>108</v>
      </c>
      <c r="D331" s="66" t="s">
        <v>8</v>
      </c>
      <c r="E331" s="67">
        <v>5</v>
      </c>
      <c r="F331" s="57"/>
      <c r="G331" s="69">
        <f>E331*F331</f>
        <v>0</v>
      </c>
    </row>
    <row r="332" spans="1:7" s="13" customFormat="1" ht="29.25" hidden="1" thickBot="1" x14ac:dyDescent="0.35">
      <c r="A332" s="86"/>
      <c r="B332" s="87"/>
      <c r="C332" s="89" t="s">
        <v>103</v>
      </c>
      <c r="D332" s="66" t="s">
        <v>8</v>
      </c>
      <c r="E332" s="67">
        <v>5</v>
      </c>
      <c r="F332" s="57"/>
      <c r="G332" s="69">
        <f>E332*F332</f>
        <v>0</v>
      </c>
    </row>
    <row r="333" spans="1:7" s="13" customFormat="1" ht="17.100000000000001" hidden="1" customHeight="1" thickBot="1" x14ac:dyDescent="0.35">
      <c r="A333" s="86"/>
      <c r="B333" s="87"/>
      <c r="C333" s="88" t="s">
        <v>104</v>
      </c>
      <c r="D333" s="41" t="s">
        <v>8</v>
      </c>
      <c r="E333" s="42">
        <v>1</v>
      </c>
      <c r="F333" s="57"/>
      <c r="G333" s="69">
        <f>E333*F333</f>
        <v>0</v>
      </c>
    </row>
    <row r="334" spans="1:7" s="13" customFormat="1" ht="17.100000000000001" hidden="1" customHeight="1" x14ac:dyDescent="0.3">
      <c r="A334" s="86"/>
      <c r="B334" s="90" t="s">
        <v>133</v>
      </c>
      <c r="C334" s="88"/>
      <c r="D334" s="59" t="s">
        <v>8</v>
      </c>
      <c r="E334" s="60">
        <v>1</v>
      </c>
      <c r="F334" s="82"/>
      <c r="G334" s="83">
        <f>SUM(G331:G333)</f>
        <v>0</v>
      </c>
    </row>
    <row r="335" spans="1:7" s="13" customFormat="1" ht="21.75" customHeight="1" thickBot="1" x14ac:dyDescent="0.35">
      <c r="A335" s="92" t="s">
        <v>164</v>
      </c>
      <c r="B335" s="143" t="s">
        <v>134</v>
      </c>
      <c r="C335" s="144"/>
      <c r="D335" s="41"/>
      <c r="E335" s="42"/>
      <c r="F335" s="53"/>
      <c r="G335" s="54"/>
    </row>
    <row r="336" spans="1:7" s="13" customFormat="1" ht="17.100000000000001" hidden="1" customHeight="1" thickBot="1" x14ac:dyDescent="0.35">
      <c r="A336" s="55"/>
      <c r="B336" s="56"/>
      <c r="C336" s="56"/>
      <c r="D336" s="41"/>
      <c r="E336" s="42"/>
      <c r="F336" s="53"/>
      <c r="G336" s="54"/>
    </row>
    <row r="337" spans="1:7" s="13" customFormat="1" ht="17.100000000000001" customHeight="1" thickBot="1" x14ac:dyDescent="0.35">
      <c r="A337" s="116">
        <v>1</v>
      </c>
      <c r="B337" s="56"/>
      <c r="C337" s="56" t="s">
        <v>42</v>
      </c>
      <c r="D337" s="41" t="s">
        <v>8</v>
      </c>
      <c r="E337" s="42">
        <v>3</v>
      </c>
      <c r="F337" s="162"/>
      <c r="G337" s="69">
        <f>E337*F337</f>
        <v>0</v>
      </c>
    </row>
    <row r="338" spans="1:7" s="13" customFormat="1" ht="17.100000000000001" customHeight="1" thickBot="1" x14ac:dyDescent="0.35">
      <c r="A338" s="116">
        <v>2</v>
      </c>
      <c r="C338" s="56" t="s">
        <v>104</v>
      </c>
      <c r="D338" s="41" t="s">
        <v>8</v>
      </c>
      <c r="E338" s="42">
        <v>1</v>
      </c>
      <c r="F338" s="162"/>
      <c r="G338" s="69">
        <f>E338*F338</f>
        <v>0</v>
      </c>
    </row>
    <row r="339" spans="1:7" s="13" customFormat="1" ht="17.100000000000001" customHeight="1" x14ac:dyDescent="0.3">
      <c r="A339" s="55"/>
      <c r="B339" s="58" t="s">
        <v>131</v>
      </c>
      <c r="C339" s="56"/>
      <c r="D339" s="59" t="s">
        <v>8</v>
      </c>
      <c r="E339" s="60">
        <v>1</v>
      </c>
      <c r="F339" s="82"/>
      <c r="G339" s="83">
        <f>SUM(G337:G338)</f>
        <v>0</v>
      </c>
    </row>
    <row r="340" spans="1:7" s="50" customFormat="1" ht="22.5" customHeight="1" x14ac:dyDescent="0.25">
      <c r="A340" s="71"/>
      <c r="B340" s="93" t="s">
        <v>110</v>
      </c>
      <c r="C340" s="72"/>
      <c r="D340" s="73" t="s">
        <v>8</v>
      </c>
      <c r="E340" s="74">
        <v>1</v>
      </c>
      <c r="F340" s="80"/>
      <c r="G340" s="76">
        <f>SUM(G320,G312,G308,G302,G339)</f>
        <v>0</v>
      </c>
    </row>
    <row r="341" spans="1:7" s="14" customFormat="1" ht="33.950000000000003" customHeight="1" x14ac:dyDescent="0.2">
      <c r="A341" s="95"/>
      <c r="B341" s="104" t="s">
        <v>135</v>
      </c>
      <c r="C341" s="105"/>
      <c r="D341" s="98"/>
      <c r="E341" s="99"/>
      <c r="F341" s="106"/>
      <c r="G341" s="107">
        <f>G340</f>
        <v>0</v>
      </c>
    </row>
    <row r="342" spans="1:7" ht="13.5" x14ac:dyDescent="0.2">
      <c r="D342" s="23"/>
      <c r="E342" s="27"/>
      <c r="F342" s="24"/>
      <c r="G342" s="32"/>
    </row>
    <row r="343" spans="1:7" ht="22.5" customHeight="1" x14ac:dyDescent="0.2">
      <c r="A343" s="138" t="s">
        <v>144</v>
      </c>
      <c r="B343" s="138"/>
      <c r="C343" s="138"/>
      <c r="D343" s="138"/>
      <c r="E343" s="138"/>
      <c r="F343" s="138"/>
      <c r="G343" s="138"/>
    </row>
    <row r="344" spans="1:7" ht="19.7" customHeight="1" x14ac:dyDescent="0.2">
      <c r="A344" s="139" t="str">
        <f>D20</f>
        <v>Lot n°4 - ELECTRICITE</v>
      </c>
      <c r="B344" s="139"/>
      <c r="C344" s="139"/>
      <c r="D344" s="139"/>
      <c r="E344" s="139"/>
      <c r="F344" s="139"/>
      <c r="G344" s="139"/>
    </row>
    <row r="345" spans="1:7" ht="10.5" customHeight="1" x14ac:dyDescent="0.2">
      <c r="A345" s="15"/>
      <c r="B345" s="15"/>
      <c r="C345" s="15"/>
      <c r="D345" s="15"/>
      <c r="E345" s="15"/>
      <c r="F345" s="15"/>
      <c r="G345" s="15"/>
    </row>
    <row r="346" spans="1:7" ht="19.7" customHeight="1" x14ac:dyDescent="0.2">
      <c r="A346" s="15"/>
      <c r="B346" s="16" t="s">
        <v>165</v>
      </c>
      <c r="C346" s="17"/>
      <c r="D346" s="140">
        <f>SUM(G347:G354)</f>
        <v>0</v>
      </c>
      <c r="E346" s="140"/>
      <c r="F346" s="140"/>
      <c r="G346" s="140"/>
    </row>
    <row r="347" spans="1:7" ht="12" customHeight="1" x14ac:dyDescent="0.3">
      <c r="A347" s="15"/>
      <c r="B347" s="120" t="str">
        <f>A23</f>
        <v>1.1</v>
      </c>
      <c r="C347" s="56" t="str">
        <f>B23</f>
        <v>Salles C2.07 et C2.09 (anciennement C2.07)</v>
      </c>
      <c r="D347" s="119"/>
      <c r="E347" s="119"/>
      <c r="F347" s="119"/>
      <c r="G347" s="123">
        <f>G52</f>
        <v>0</v>
      </c>
    </row>
    <row r="348" spans="1:7" ht="12" customHeight="1" x14ac:dyDescent="0.3">
      <c r="A348" s="15"/>
      <c r="B348" s="120" t="str">
        <f>A53</f>
        <v>1.2</v>
      </c>
      <c r="C348" s="56" t="str">
        <f>B53</f>
        <v>Salle C2.11 (anciennement C2.09)</v>
      </c>
      <c r="D348" s="119"/>
      <c r="E348" s="119"/>
      <c r="F348" s="119"/>
      <c r="G348" s="123">
        <f>G82</f>
        <v>0</v>
      </c>
    </row>
    <row r="349" spans="1:7" ht="12" customHeight="1" x14ac:dyDescent="0.3">
      <c r="A349" s="15"/>
      <c r="B349" s="120" t="str">
        <f>A83</f>
        <v>1.3</v>
      </c>
      <c r="C349" s="56" t="str">
        <f>B83</f>
        <v>Salle C2.02</v>
      </c>
      <c r="D349" s="119"/>
      <c r="E349" s="119"/>
      <c r="F349" s="119"/>
      <c r="G349" s="123">
        <f>G114</f>
        <v>0</v>
      </c>
    </row>
    <row r="350" spans="1:7" ht="12" customHeight="1" x14ac:dyDescent="0.3">
      <c r="A350" s="15"/>
      <c r="B350" s="120" t="str">
        <f>A115</f>
        <v>1.4</v>
      </c>
      <c r="C350" s="56" t="str">
        <f>B115</f>
        <v>Salle C2.06 - C2.08</v>
      </c>
      <c r="D350" s="119"/>
      <c r="E350" s="119"/>
      <c r="F350" s="119"/>
      <c r="G350" s="123">
        <f>G147</f>
        <v>0</v>
      </c>
    </row>
    <row r="351" spans="1:7" ht="12" customHeight="1" x14ac:dyDescent="0.3">
      <c r="A351" s="15"/>
      <c r="B351" s="120" t="str">
        <f>A148</f>
        <v>1.5</v>
      </c>
      <c r="C351" s="56" t="str">
        <f>B148</f>
        <v>Salle C4.10</v>
      </c>
      <c r="D351" s="119"/>
      <c r="E351" s="119"/>
      <c r="F351" s="119"/>
      <c r="G351" s="123">
        <f>G178</f>
        <v>0</v>
      </c>
    </row>
    <row r="352" spans="1:7" ht="12" customHeight="1" x14ac:dyDescent="0.3">
      <c r="A352" s="15"/>
      <c r="B352" s="120" t="str">
        <f>A179</f>
        <v>1.6</v>
      </c>
      <c r="C352" s="56" t="str">
        <f>B179</f>
        <v>Salle C4.12A</v>
      </c>
      <c r="D352" s="119"/>
      <c r="E352" s="119"/>
      <c r="F352" s="119"/>
      <c r="G352" s="123">
        <f>G218</f>
        <v>0</v>
      </c>
    </row>
    <row r="353" spans="1:7" ht="12" customHeight="1" x14ac:dyDescent="0.3">
      <c r="A353" s="15"/>
      <c r="B353" s="120" t="str">
        <f>A219</f>
        <v>1.7</v>
      </c>
      <c r="C353" s="56" t="str">
        <f>B219</f>
        <v>Salle C4.12B</v>
      </c>
      <c r="D353" s="119"/>
      <c r="E353" s="119"/>
      <c r="F353" s="119"/>
      <c r="G353" s="123">
        <f>G251</f>
        <v>0</v>
      </c>
    </row>
    <row r="354" spans="1:7" ht="12" customHeight="1" x14ac:dyDescent="0.3">
      <c r="A354" s="15"/>
      <c r="B354" s="120" t="str">
        <f>A252</f>
        <v>1.8</v>
      </c>
      <c r="C354" s="56" t="str">
        <f>B252</f>
        <v>Salle C4.12C</v>
      </c>
      <c r="D354" s="119"/>
      <c r="E354" s="119"/>
      <c r="F354" s="119"/>
      <c r="G354" s="123">
        <f>G286</f>
        <v>0</v>
      </c>
    </row>
    <row r="355" spans="1:7" ht="12" customHeight="1" x14ac:dyDescent="0.3">
      <c r="A355" s="15"/>
      <c r="B355" s="121" t="str">
        <f>A287</f>
        <v>1.9</v>
      </c>
      <c r="C355" s="122" t="str">
        <f>B287</f>
        <v>Réfection de la baie informatique en C2.17</v>
      </c>
      <c r="D355" s="119"/>
      <c r="E355" s="119"/>
      <c r="F355" s="119"/>
      <c r="G355" s="123">
        <f>G289</f>
        <v>0</v>
      </c>
    </row>
    <row r="356" spans="1:7" ht="19.7" customHeight="1" x14ac:dyDescent="0.2">
      <c r="A356" s="15"/>
      <c r="B356" s="16" t="s">
        <v>166</v>
      </c>
      <c r="D356" s="140">
        <f>G341</f>
        <v>0</v>
      </c>
      <c r="E356" s="140"/>
      <c r="F356" s="140"/>
      <c r="G356" s="140"/>
    </row>
    <row r="357" spans="1:7" ht="12" customHeight="1" x14ac:dyDescent="0.3">
      <c r="A357" s="15"/>
      <c r="B357" s="120" t="str">
        <f>A292</f>
        <v>2.1</v>
      </c>
      <c r="C357" s="56" t="str">
        <f>B292</f>
        <v>Salle C4.20</v>
      </c>
      <c r="D357" s="119"/>
      <c r="E357" s="119"/>
      <c r="F357" s="119"/>
      <c r="G357" s="123">
        <f>G340</f>
        <v>0</v>
      </c>
    </row>
    <row r="358" spans="1:7" ht="18" customHeight="1" thickBot="1" x14ac:dyDescent="0.25">
      <c r="A358" s="18"/>
      <c r="B358" s="19"/>
      <c r="C358" s="20"/>
      <c r="D358" s="21"/>
      <c r="E358" s="21"/>
      <c r="F358" s="1"/>
      <c r="G358" s="1"/>
    </row>
    <row r="359" spans="1:7" ht="19.7" customHeight="1" x14ac:dyDescent="0.2">
      <c r="B359" s="129" t="s">
        <v>145</v>
      </c>
      <c r="C359" s="130"/>
      <c r="D359" s="130"/>
      <c r="E359" s="130"/>
      <c r="F359" s="130"/>
      <c r="G359" s="131"/>
    </row>
    <row r="360" spans="1:7" ht="19.7" customHeight="1" x14ac:dyDescent="0.2">
      <c r="B360" s="22"/>
      <c r="D360" s="23"/>
      <c r="E360" s="1"/>
      <c r="F360" s="24"/>
      <c r="G360" s="25"/>
    </row>
    <row r="361" spans="1:7" ht="19.7" customHeight="1" x14ac:dyDescent="0.2">
      <c r="B361" s="26" t="s">
        <v>146</v>
      </c>
      <c r="D361" s="23"/>
      <c r="E361" s="27"/>
      <c r="F361" s="132">
        <f>D346+D356</f>
        <v>0</v>
      </c>
      <c r="G361" s="133"/>
    </row>
    <row r="362" spans="1:7" ht="19.7" customHeight="1" x14ac:dyDescent="0.2">
      <c r="B362" s="26" t="s">
        <v>147</v>
      </c>
      <c r="D362" s="23"/>
      <c r="E362" s="27"/>
      <c r="F362" s="132">
        <f>0.2*F361</f>
        <v>0</v>
      </c>
      <c r="G362" s="133"/>
    </row>
    <row r="363" spans="1:7" ht="19.7" customHeight="1" thickBot="1" x14ac:dyDescent="0.25">
      <c r="B363" s="28" t="s">
        <v>148</v>
      </c>
      <c r="C363" s="29"/>
      <c r="D363" s="30"/>
      <c r="E363" s="31"/>
      <c r="F363" s="134">
        <f>F361+F362</f>
        <v>0</v>
      </c>
      <c r="G363" s="135"/>
    </row>
    <row r="364" spans="1:7" ht="19.7" customHeight="1" x14ac:dyDescent="0.25">
      <c r="B364" s="136" t="s">
        <v>149</v>
      </c>
      <c r="C364" s="136"/>
      <c r="D364" s="136"/>
      <c r="E364" s="136"/>
      <c r="F364" s="136"/>
      <c r="G364" s="136"/>
    </row>
    <row r="365" spans="1:7" ht="19.7" customHeight="1" x14ac:dyDescent="0.25">
      <c r="B365" s="124" t="s">
        <v>150</v>
      </c>
      <c r="C365" s="124"/>
      <c r="D365" s="124"/>
      <c r="E365" s="124"/>
      <c r="F365" s="124"/>
      <c r="G365" s="124"/>
    </row>
    <row r="366" spans="1:7" ht="13.5" customHeight="1" x14ac:dyDescent="0.2">
      <c r="D366" s="1"/>
      <c r="E366" s="1"/>
      <c r="F366" s="1"/>
      <c r="G366" s="1"/>
    </row>
    <row r="367" spans="1:7" ht="19.7" customHeight="1" x14ac:dyDescent="0.25">
      <c r="C367" s="125" t="s">
        <v>151</v>
      </c>
      <c r="D367" s="125"/>
      <c r="E367" s="125"/>
      <c r="F367" s="125"/>
      <c r="G367" s="125"/>
    </row>
    <row r="368" spans="1:7" ht="19.7" customHeight="1" x14ac:dyDescent="0.25">
      <c r="C368" s="124" t="s">
        <v>152</v>
      </c>
      <c r="D368" s="124"/>
      <c r="E368" s="124"/>
      <c r="F368" s="124"/>
      <c r="G368" s="124"/>
    </row>
    <row r="369" spans="4:7" ht="19.7" customHeight="1" thickBot="1" x14ac:dyDescent="0.25">
      <c r="D369" s="1"/>
      <c r="E369" s="1"/>
      <c r="F369" s="1"/>
      <c r="G369" s="1"/>
    </row>
    <row r="370" spans="4:7" ht="90" customHeight="1" thickBot="1" x14ac:dyDescent="0.25">
      <c r="D370" s="126" t="s">
        <v>153</v>
      </c>
      <c r="E370" s="127"/>
      <c r="F370" s="127"/>
      <c r="G370" s="128"/>
    </row>
    <row r="371" spans="4:7" thickBot="1" x14ac:dyDescent="0.25">
      <c r="D371" s="23"/>
      <c r="E371" s="27"/>
      <c r="F371" s="24"/>
      <c r="G371" s="32"/>
    </row>
    <row r="372" spans="4:7" ht="90" customHeight="1" thickBot="1" x14ac:dyDescent="0.25">
      <c r="D372" s="126" t="s">
        <v>154</v>
      </c>
      <c r="E372" s="127"/>
      <c r="F372" s="127"/>
      <c r="G372" s="128"/>
    </row>
  </sheetData>
  <sheetProtection algorithmName="SHA-512" hashValue="dhgqc3tMEks2Js8N/pXw4355D9lj2ja0yu8VcukOu1FSZRfs+1T0peeTxw39AMdxEzoL1Aa17BfXHD9Iki+iDg==" saltValue="4A05tdzVZi/QOdG/4pC3Jw==" spinCount="100000" sheet="1" objects="1" scenarios="1" selectLockedCells="1"/>
  <mergeCells count="28">
    <mergeCell ref="D2:F2"/>
    <mergeCell ref="A4:G4"/>
    <mergeCell ref="C5:F5"/>
    <mergeCell ref="C7:F7"/>
    <mergeCell ref="D15:F15"/>
    <mergeCell ref="D17:F17"/>
    <mergeCell ref="A343:G343"/>
    <mergeCell ref="A344:G344"/>
    <mergeCell ref="D346:G346"/>
    <mergeCell ref="D356:G356"/>
    <mergeCell ref="B330:C330"/>
    <mergeCell ref="B335:C335"/>
    <mergeCell ref="D19:F19"/>
    <mergeCell ref="A20:C20"/>
    <mergeCell ref="D20:G20"/>
    <mergeCell ref="B21:C21"/>
    <mergeCell ref="B323:C323"/>
    <mergeCell ref="B329:C329"/>
    <mergeCell ref="B359:G359"/>
    <mergeCell ref="F361:G361"/>
    <mergeCell ref="F362:G362"/>
    <mergeCell ref="F363:G363"/>
    <mergeCell ref="B364:G364"/>
    <mergeCell ref="B365:G365"/>
    <mergeCell ref="C367:G367"/>
    <mergeCell ref="C368:G368"/>
    <mergeCell ref="D370:G370"/>
    <mergeCell ref="D372:G372"/>
  </mergeCells>
  <pageMargins left="0.39370078740157483" right="0.39370078740157483" top="0.39370078740157483" bottom="0.59055118110236227" header="0.31496062992125984" footer="0.31496062992125984"/>
  <pageSetup paperSize="9" orientation="portrait" r:id="rId1"/>
  <headerFooter>
    <oddFooter>&amp;L&amp;"Century Gothic,Normal"&amp;8PM ARCHITECTES&amp;C&amp;"Century Gothic,Normal"&amp;8Edition du &amp;D&amp;R&amp;"Century Gothic,Normal"&amp;8Page &amp;P/&amp;N</oddFooter>
  </headerFooter>
  <rowBreaks count="1" manualBreakCount="1">
    <brk id="34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</vt:lpstr>
      <vt:lpstr>DPGF!Impression_des_titres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2017 - Strasbourg - INSA salle topographie DCE complet</dc:title>
  <dc:creator>anaelle</dc:creator>
  <cp:lastModifiedBy>PEYRIGUE Ninon</cp:lastModifiedBy>
  <cp:lastPrinted>2026-03-12T15:25:37Z</cp:lastPrinted>
  <dcterms:created xsi:type="dcterms:W3CDTF">2025-03-24T13:32:12Z</dcterms:created>
  <dcterms:modified xsi:type="dcterms:W3CDTF">2026-03-12T15:31:42Z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2017-11-16T00:00:00Z</vt:filetime>
  </property>
  <property fmtid="{D5CDD505-2E9C-101B-9397-08002B2CF9AE}" pid="3" name="Creator">
    <vt:lpwstr>PDFCreator 2.4.1.13</vt:lpwstr>
  </property>
  <property fmtid="{D5CDD505-2E9C-101B-9397-08002B2CF9AE}" pid="4" name="LastSaved">
    <vt:filetime>2025-03-24T00:00:00Z</vt:filetime>
  </property>
  <property fmtid="{D5CDD505-2E9C-101B-9397-08002B2CF9AE}" pid="5" name="Producer">
    <vt:lpwstr>PDFCreator 2.4.1.13</vt:lpwstr>
  </property>
</Properties>
</file>